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wijzijnkarel-my.sharepoint.com/personal/n_vanoosterhout_wijzijnkarel_nl/Documents/Documenten/Isolatie gez/Aanbestedingsdocumenten/1. Bijlage/"/>
    </mc:Choice>
  </mc:AlternateContent>
  <xr:revisionPtr revIDLastSave="78" documentId="8_{5E9FF493-9F79-479B-8893-67673E17AE93}" xr6:coauthVersionLast="47" xr6:coauthVersionMax="47" xr10:uidLastSave="{0F04E3DD-EFA8-4E49-BDEA-D31995090B2E}"/>
  <bookViews>
    <workbookView xWindow="-28920" yWindow="-120" windowWidth="29040" windowHeight="15720" tabRatio="921" activeTab="4" xr2:uid="{00000000-000D-0000-FFFF-FFFF00000000}"/>
  </bookViews>
  <sheets>
    <sheet name="Gegevens" sheetId="28" r:id="rId1"/>
    <sheet name="Automatisch gem Kick back fee" sheetId="29" r:id="rId2"/>
    <sheet name="Berekening gem Kick Back Fee" sheetId="31" r:id="rId3"/>
    <sheet name="Automatisch Open begroting" sheetId="27" r:id="rId4"/>
    <sheet name="Berekening Open begroting" sheetId="30" r:id="rId5"/>
  </sheets>
  <externalReferences>
    <externalReference r:id="rId6"/>
  </externalReferences>
  <definedNames>
    <definedName name="DHZ">'Automatisch Open begroting'!#REF!</definedName>
    <definedName name="K_max">'Automatisch Open begroting'!$H$6</definedName>
    <definedName name="K_min">'Automatisch Open begroting'!$H$5</definedName>
    <definedName name="MaxPunten">'Automatisch Open begroting'!$H$7</definedName>
    <definedName name="N">'Automatisch Open begroting'!#REF!</definedName>
    <definedName name="N1">'Automatisch Open begroting'!#REF!</definedName>
    <definedName name="N2">'Automatisch Open begroting'!#REF!</definedName>
    <definedName name="VergoedingPW">'Automatisch Open begroting'!#REF!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30" l="1"/>
  <c r="D14" i="27"/>
  <c r="F14" i="27" s="1"/>
  <c r="D15" i="27"/>
  <c r="D16" i="27"/>
  <c r="D18" i="27"/>
  <c r="D9" i="27"/>
  <c r="D7" i="27"/>
  <c r="D6" i="27"/>
  <c r="D5" i="27"/>
  <c r="F15" i="27"/>
  <c r="F16" i="27"/>
  <c r="F18" i="27"/>
  <c r="G35" i="30"/>
  <c r="G36" i="30"/>
  <c r="G28" i="30"/>
  <c r="G29" i="30"/>
  <c r="G30" i="30"/>
  <c r="G31" i="30"/>
  <c r="G32" i="30"/>
  <c r="G20" i="30"/>
  <c r="G21" i="30"/>
  <c r="G22" i="30"/>
  <c r="G23" i="30"/>
  <c r="G24" i="30"/>
  <c r="G25" i="30"/>
  <c r="G11" i="30"/>
  <c r="G12" i="30"/>
  <c r="G13" i="30"/>
  <c r="G14" i="30"/>
  <c r="G15" i="30"/>
  <c r="G16" i="30"/>
  <c r="G17" i="30"/>
  <c r="G10" i="30"/>
  <c r="G19" i="30"/>
  <c r="G34" i="30"/>
  <c r="G40" i="30"/>
  <c r="C34" i="30"/>
  <c r="D34" i="30"/>
  <c r="E34" i="30"/>
  <c r="B34" i="30"/>
  <c r="C27" i="30"/>
  <c r="D27" i="30"/>
  <c r="E27" i="30"/>
  <c r="B27" i="30"/>
  <c r="C19" i="30"/>
  <c r="D19" i="30"/>
  <c r="E19" i="30"/>
  <c r="B19" i="30"/>
  <c r="D10" i="30"/>
  <c r="E10" i="30"/>
  <c r="C10" i="30"/>
  <c r="B10" i="30"/>
  <c r="G4" i="30"/>
  <c r="G5" i="30"/>
  <c r="G6" i="30"/>
  <c r="G7" i="30"/>
  <c r="G8" i="30"/>
  <c r="G3" i="30"/>
  <c r="B2" i="30"/>
  <c r="G2" i="30" s="1"/>
  <c r="E17" i="31"/>
  <c r="F17" i="31" s="1"/>
  <c r="E15" i="27"/>
  <c r="E16" i="27"/>
  <c r="E17" i="27"/>
  <c r="E18" i="27"/>
  <c r="E17" i="29"/>
  <c r="F8" i="29"/>
  <c r="G27" i="30" l="1"/>
  <c r="F38" i="30"/>
  <c r="D8" i="27"/>
  <c r="D17" i="27" s="1"/>
  <c r="F17" i="27" s="1"/>
  <c r="G38" i="30"/>
  <c r="F19" i="27"/>
  <c r="G19" i="27" s="1"/>
  <c r="H19" i="27" s="1"/>
  <c r="D12" i="29"/>
  <c r="E12" i="29" s="1"/>
  <c r="G12" i="28" s="1"/>
  <c r="E38" i="30"/>
  <c r="C38" i="30"/>
  <c r="D38" i="30"/>
  <c r="B38" i="30"/>
</calcChain>
</file>

<file path=xl/sharedStrings.xml><?xml version="1.0" encoding="utf-8"?>
<sst xmlns="http://schemas.openxmlformats.org/spreadsheetml/2006/main" count="139" uniqueCount="120">
  <si>
    <t>Punten</t>
  </si>
  <si>
    <t>🔒 Vaste uitgangspunten (door gemeenten vastgesteld)</t>
  </si>
  <si>
    <t>Gemeentelijke vaste vergoeding per woning (excl. btw)</t>
  </si>
  <si>
    <t>DHZ – woningaantal (N − N1 − N2)</t>
  </si>
  <si>
    <t>Kostencategorie</t>
  </si>
  <si>
    <t>Symbool</t>
  </si>
  <si>
    <t>Eenheid</t>
  </si>
  <si>
    <t>Aantal</t>
  </si>
  <si>
    <t>Totaal (excl. btw)</t>
  </si>
  <si>
    <t>Opstartkosten</t>
  </si>
  <si>
    <t>O</t>
  </si>
  <si>
    <t>€ totaal</t>
  </si>
  <si>
    <t>P</t>
  </si>
  <si>
    <t>Begeleidingskosten doelgroep 1</t>
  </si>
  <si>
    <t>B1</t>
  </si>
  <si>
    <t>Begeleidingskosten doelgroep 2</t>
  </si>
  <si>
    <t>B2</t>
  </si>
  <si>
    <t>S</t>
  </si>
  <si>
    <t>Totale kosten (TK)</t>
  </si>
  <si>
    <t>€ per jaar</t>
  </si>
  <si>
    <t>€ per woning</t>
  </si>
  <si>
    <t>€ per subsidie</t>
  </si>
  <si>
    <r>
      <rPr>
        <b/>
        <sz val="10"/>
        <rFont val="Arial"/>
        <family val="2"/>
      </rPr>
      <t>N1</t>
    </r>
    <r>
      <rPr>
        <sz val="10"/>
        <rFont val="Arial"/>
        <family val="2"/>
      </rPr>
      <t>: Doelgroep 1 – woningaantal</t>
    </r>
  </si>
  <si>
    <r>
      <rPr>
        <b/>
        <sz val="10"/>
        <rFont val="Arial"/>
        <family val="2"/>
      </rPr>
      <t xml:space="preserve">N2: </t>
    </r>
    <r>
      <rPr>
        <sz val="10"/>
        <rFont val="Arial"/>
        <family val="2"/>
      </rPr>
      <t>Doelgroep 2 (N2) – woningaantal</t>
    </r>
  </si>
  <si>
    <r>
      <rPr>
        <b/>
        <sz val="10"/>
        <rFont val="Arial"/>
        <family val="2"/>
      </rPr>
      <t xml:space="preserve">N: </t>
    </r>
    <r>
      <rPr>
        <sz val="10"/>
        <rFont val="Arial"/>
        <family val="2"/>
      </rPr>
      <t>Totaal – woningaantal</t>
    </r>
  </si>
  <si>
    <t>Looptijd in jaren</t>
  </si>
  <si>
    <t>Percentage</t>
  </si>
  <si>
    <t>Score voor waarde van inschrijver</t>
  </si>
  <si>
    <t>De formule rekent het onderstaande uit zonder omslagpunt:</t>
  </si>
  <si>
    <t xml:space="preserve">Omslagpunt </t>
  </si>
  <si>
    <r>
      <t xml:space="preserve">Percentage Kickback-fee bij </t>
    </r>
    <r>
      <rPr>
        <b/>
        <u/>
        <sz val="9"/>
        <rFont val="Arial"/>
        <family val="2"/>
      </rPr>
      <t>minimum</t>
    </r>
    <r>
      <rPr>
        <b/>
        <sz val="9"/>
        <rFont val="Arial"/>
        <family val="2"/>
      </rPr>
      <t xml:space="preserve"> aantal te behalen punten</t>
    </r>
  </si>
  <si>
    <r>
      <t xml:space="preserve">Percentage Kickback fee bij </t>
    </r>
    <r>
      <rPr>
        <b/>
        <u/>
        <sz val="9"/>
        <rFont val="Arial"/>
        <family val="2"/>
      </rPr>
      <t>maximum</t>
    </r>
    <r>
      <rPr>
        <b/>
        <sz val="9"/>
        <rFont val="Arial"/>
        <family val="2"/>
      </rPr>
      <t xml:space="preserve"> aantal te behalen punten</t>
    </r>
  </si>
  <si>
    <t>Bedrijfsnaam</t>
  </si>
  <si>
    <t xml:space="preserve">Naam </t>
  </si>
  <si>
    <t xml:space="preserve">Functie </t>
  </si>
  <si>
    <t>Handtekening</t>
  </si>
  <si>
    <t>Door middel van het invullen en ondertekenen van dit inschrijvingsbiljet verklaart de inschrijver het onderstaande:</t>
  </si>
  <si>
    <t>2. Dat hij/zij borg staat voor een correcte uitvoering van de opdracht tegen de aangegeven kosten.</t>
  </si>
  <si>
    <t>3. Dat hij/zij deze verklaring en het Uniform Europees Aanbestedingsdocument naar waarheid heeft ingevuld</t>
  </si>
  <si>
    <t xml:space="preserve">Punten prijs </t>
  </si>
  <si>
    <t>Totaal punten kickbackfee</t>
  </si>
  <si>
    <t>1.Dat de inschrijving voldoet aan alle voorwaarden zoals die zijn gesteld in het beschrijvend document met kenmerk xxx, bijbehorende bijlagen en de bijbehorende Nota(‘s) van inlichtingen.</t>
  </si>
  <si>
    <t>Lineaire scoremethode Kickback Fee</t>
  </si>
  <si>
    <t>Totaal aantal punten</t>
  </si>
  <si>
    <t>Prijs per woning</t>
  </si>
  <si>
    <t xml:space="preserve">   - Inrichten leerproces</t>
  </si>
  <si>
    <t xml:space="preserve">   - Inrichten betaling lokale subsidies</t>
  </si>
  <si>
    <t xml:space="preserve">   - Inrichten databases en websites</t>
  </si>
  <si>
    <t xml:space="preserve">   - Overleg met gemeenten voorafgaand aan eerste campagne</t>
  </si>
  <si>
    <t xml:space="preserve">   - Contracteren aannemers en energieadviseurs (eerste jaar)</t>
  </si>
  <si>
    <t>Vaste apparaatskosten</t>
  </si>
  <si>
    <t xml:space="preserve">   - Samenwerkingsbijeenkomsten (jaarplannen, leersessies)</t>
  </si>
  <si>
    <t xml:space="preserve">   - Monitoring (dataverzameling, evaluaties)</t>
  </si>
  <si>
    <t xml:space="preserve">   - Contractering onderaannemers en energieadviseurs (volgende jaren)</t>
  </si>
  <si>
    <t xml:space="preserve">   - Rapportages en verantwoording</t>
  </si>
  <si>
    <t xml:space="preserve">   - Operationele afstemming en overleg</t>
  </si>
  <si>
    <t xml:space="preserve">   - Begeleiding eigenaar-bewoners (KCC, campagnes)</t>
  </si>
  <si>
    <t xml:space="preserve">   - Uitvoering lokale subsidies</t>
  </si>
  <si>
    <t xml:space="preserve">   - Begeleiding onderaannemers</t>
  </si>
  <si>
    <t xml:space="preserve">   - Energieadviezen</t>
  </si>
  <si>
    <t>Verwerkingskosten subsidieverwerking</t>
  </si>
  <si>
    <t xml:space="preserve">   - Verwerking subsidies via programma, DHZ- en declaratieroute</t>
  </si>
  <si>
    <t>Overige kosten/omzetmogelijkheden</t>
  </si>
  <si>
    <t>Totaal per jaar</t>
  </si>
  <si>
    <t>Kostensoort/Subpost</t>
  </si>
  <si>
    <t>Verduurzamingsmaatregelen SPUk Lokale Aanpak Isolatie — kostenoverzicht standaard rijwoning</t>
  </si>
  <si>
    <t>Referentiewoning: tussenwoning met dak ±53 m², gevel ±39 m², vloer ±48 m², raamoppervlak ±20 m² (Milieu Centraal, prijspeil 2026).</t>
  </si>
  <si>
    <t>#</t>
  </si>
  <si>
    <t>Maatregel</t>
  </si>
  <si>
    <t>Eis (ISDE/SVVE)</t>
  </si>
  <si>
    <t>Indicatief volume rijwoning</t>
  </si>
  <si>
    <t>%</t>
  </si>
  <si>
    <t>Dakisolatie (schuin dak)</t>
  </si>
  <si>
    <t>Rd ≥ 3,5 m²K/W; min. 20 m²</t>
  </si>
  <si>
    <t>±53 m² dakvlak</t>
  </si>
  <si>
    <t>Zolder-/vlieringvloerisolatie</t>
  </si>
  <si>
    <t>±40 m² zoldervloer</t>
  </si>
  <si>
    <t>Spouwmuurisolatie</t>
  </si>
  <si>
    <t>Rd ≥ 1,1 m²K/W; min. 10 m²</t>
  </si>
  <si>
    <t>±39 m² gevel</t>
  </si>
  <si>
    <t>Gevelisolatie (binnen- of buitengevel)</t>
  </si>
  <si>
    <t>Rd ≥ 3,5 m²K/W; min. 10 m²</t>
  </si>
  <si>
    <t>Vloerisolatie</t>
  </si>
  <si>
    <t>±48 m² vloer</t>
  </si>
  <si>
    <t>Bodemisolatie</t>
  </si>
  <si>
    <t>±48 m² bodem kruipruimte</t>
  </si>
  <si>
    <t>Glas en panelen in kozijnen (HR++)</t>
  </si>
  <si>
    <t>Ug en Up ≤ 1,2 W/m²K; min. 3 m²</t>
  </si>
  <si>
    <t>±20 m² glas</t>
  </si>
  <si>
    <t>Isolerende deuren (in bestaand kozijn)</t>
  </si>
  <si>
    <t>Ud ≤ 1,5 W/m²K; alleen i.c.m. glasmaatregel</t>
  </si>
  <si>
    <t>1 voordeur ±2 m²</t>
  </si>
  <si>
    <t>Glas en panelen met nieuwe isolerende kozijnen (tripleglas)</t>
  </si>
  <si>
    <t>Ug en Up ≤ 0,7 W/m²K; Uf ≤ 1,5 W/m²K; min. 3 m²</t>
  </si>
  <si>
    <t>±20 m² glas + kozijnen</t>
  </si>
  <si>
    <t>Isolerende deuren met nieuwe isolerende kozijnen</t>
  </si>
  <si>
    <t>Ud ≤ 1,0 W/m²K; Uf ≤ 1,5 W/m²K; alleen i.c.m. glasmaatregel</t>
  </si>
  <si>
    <t>1 voordeur + kozijn</t>
  </si>
  <si>
    <t>CO2-gestuurde ventilatie (vraaggestuurd, type C+)</t>
  </si>
  <si>
    <t>Energiezuinig, voldoet aan ISDE-eisen ventilatie</t>
  </si>
  <si>
    <t>1 ventilatiesysteem</t>
  </si>
  <si>
    <t>Balansventilatie met WTW (evt. met CO2-sturing)</t>
  </si>
  <si>
    <t>Min. rendement 85%; voldoet aan ISDE-eisen ventilatie</t>
  </si>
  <si>
    <t>1 ventilatiesysteem (type D)</t>
  </si>
  <si>
    <t>Gemiddelde kickbackfee t.b.v. Prijscriterium</t>
  </si>
  <si>
    <t xml:space="preserve">   - Overig, namelijk [ naar eigen inzicht in te vullen door inschrijver]</t>
  </si>
  <si>
    <t xml:space="preserve">Maatregelen overgenomen uit het Monitoringsbestand SPUk Lokale Aanpak Isolatie. </t>
  </si>
  <si>
    <t>Declaratie route gemeente Halderberge</t>
  </si>
  <si>
    <t>Inschrijvingsbiljet behorende bij aanbesteding "xxxx " met kenmerk xxx</t>
  </si>
  <si>
    <t>Totale kosten</t>
  </si>
  <si>
    <t xml:space="preserve">   - Beheerkosten derden geldrekening</t>
  </si>
  <si>
    <t xml:space="preserve">   - Begeleiding aanvraag subsidie (ISDE)</t>
  </si>
  <si>
    <t>Kosten</t>
  </si>
  <si>
    <t>Vaste apparaatkosten</t>
  </si>
  <si>
    <t>Begeleidingskosten woningen doelgroep 1</t>
  </si>
  <si>
    <t>Begeleidingskosten woningen doelgroep 2</t>
  </si>
  <si>
    <t>📄 Open begroting – prijscriterium door rekenen blad</t>
  </si>
  <si>
    <t>U dient alle geel geacceerde cellen in alle tabbladen in te vullen. De overige velden dient u niet in te vullen of te wijzigingen.</t>
  </si>
  <si>
    <t>Akkoord of Kick Back fee nodig</t>
  </si>
  <si>
    <t>Aangeven door de inschrijver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</si>
</sst>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 &quot;€&quot;\ * #,##0.00_ ;_ &quot;€&quot;\ * \-#,##0.00_ ;_ &quot;€&quot;\ * &quot;-&quot;??_ ;_ @_ "/>
    <numFmt numFmtId="164" formatCode="_(* #,##0.00_);_(* \(#,##0.00\);_(* &quot;-&quot;??_);_(@_)"/>
    <numFmt numFmtId="165" formatCode="_-[$€]\ * #,##0.00_-;_-[$€]\ * #,##0.00\-;_-[$€]\ * &quot;-&quot;??_-;_-@_-"/>
    <numFmt numFmtId="166" formatCode="&quot;€&quot;\ #,##0.00"/>
    <numFmt numFmtId="167" formatCode="_-* #,##0.00_-;_-* #,##0.00\-;_-* &quot;-&quot;??_-;_-@_-"/>
    <numFmt numFmtId="168" formatCode="_(&quot;€&quot;* #,##0.00_);_(&quot;€&quot;* \(#,##0.00\);_(&quot;€&quot;* &quot;-&quot;??_);_(@_)"/>
    <numFmt numFmtId="169" formatCode="\€\ #,##0.00"/>
    <numFmt numFmtId="170" formatCode="#,##0.00;[Red]#,##0.00"/>
    <numFmt numFmtId="171" formatCode="00.00.00.000"/>
  </numFmts>
  <fonts count="4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sz val="9"/>
      <color indexed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006100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16"/>
      <color rgb="FFFFFFFF"/>
      <name val="Arial"/>
      <family val="2"/>
    </font>
    <font>
      <i/>
      <sz val="11"/>
      <color rgb="FF1F4E79"/>
      <name val="Arial"/>
      <family val="2"/>
    </font>
    <font>
      <b/>
      <sz val="12"/>
      <color rgb="FF1F4E79"/>
      <name val="Arial"/>
      <family val="2"/>
    </font>
    <font>
      <b/>
      <sz val="12"/>
      <color rgb="FF7F6000"/>
      <name val="Arial"/>
      <family val="2"/>
    </font>
    <font>
      <b/>
      <sz val="10"/>
      <name val="Arial"/>
      <family val="2"/>
    </font>
    <font>
      <b/>
      <sz val="12"/>
      <color rgb="FF375623"/>
      <name val="Arial"/>
      <family val="2"/>
    </font>
    <font>
      <b/>
      <u/>
      <sz val="9"/>
      <name val="Arial"/>
      <family val="2"/>
    </font>
    <font>
      <sz val="9"/>
      <color theme="0" tint="-0.499984740745262"/>
      <name val="Arial"/>
      <family val="2"/>
    </font>
    <font>
      <sz val="10"/>
      <color theme="1"/>
      <name val="Century Gothic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0"/>
      <color rgb="FF0070C0"/>
      <name val="Arial"/>
      <family val="2"/>
    </font>
    <font>
      <b/>
      <sz val="11"/>
      <color theme="0"/>
      <name val="Calibri"/>
      <family val="2"/>
      <scheme val="minor"/>
    </font>
    <font>
      <i/>
      <sz val="10"/>
      <color rgb="FF595959"/>
      <name val="Arial"/>
      <family val="2"/>
    </font>
    <font>
      <b/>
      <sz val="11"/>
      <color rgb="FFFFFFFF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color theme="1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1" tint="0.34998626667073579"/>
        <bgColor theme="4" tint="0.79998168889431442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theme="4" tint="0.59999389629810485"/>
      </patternFill>
    </fill>
    <fill>
      <patternFill patternType="solid">
        <fgColor theme="9" tint="-0.249977111117893"/>
        <bgColor theme="4"/>
      </patternFill>
    </fill>
    <fill>
      <patternFill patternType="solid">
        <fgColor rgb="FFFFFF99"/>
        <bgColor theme="4" tint="0.79998168889431442"/>
      </patternFill>
    </fill>
    <fill>
      <patternFill patternType="solid">
        <fgColor rgb="FFFFFF99"/>
        <bgColor theme="4" tint="0.59999389629810485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theme="9" tint="0.39997558519241921"/>
        <bgColor theme="4" tint="0.59999389629810485"/>
      </patternFill>
    </fill>
    <fill>
      <patternFill patternType="solid">
        <fgColor rgb="FFFFFF99"/>
        <bgColor indexed="64"/>
      </patternFill>
    </fill>
    <fill>
      <patternFill patternType="solid">
        <fgColor theme="2" tint="-0.749992370372631"/>
        <bgColor theme="4" tint="0.59999389629810485"/>
      </patternFill>
    </fill>
    <fill>
      <patternFill patternType="solid">
        <fgColor theme="2" tint="-0.749992370372631"/>
        <bgColor theme="4" tint="0.79998168889431442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9" tint="-0.249977111117893"/>
      </top>
      <bottom/>
      <diagonal/>
    </border>
    <border>
      <left/>
      <right style="thin">
        <color theme="9" tint="-0.249977111117893"/>
      </right>
      <top style="thin">
        <color theme="9" tint="-0.24997711111789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D0D0D0"/>
      </right>
      <top/>
      <bottom style="thin">
        <color rgb="FFD0D0D0"/>
      </bottom>
      <diagonal/>
    </border>
    <border>
      <left style="thin">
        <color rgb="FFD0D0D0"/>
      </left>
      <right style="thin">
        <color rgb="FFD0D0D0"/>
      </right>
      <top/>
      <bottom style="thin">
        <color rgb="FFD0D0D0"/>
      </bottom>
      <diagonal/>
    </border>
    <border>
      <left style="thin">
        <color rgb="FFD0D0D0"/>
      </left>
      <right/>
      <top/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0D0D0"/>
      </left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/>
      <diagonal/>
    </border>
    <border>
      <left style="thin">
        <color rgb="FFD0D0D0"/>
      </left>
      <right/>
      <top style="thin">
        <color rgb="FFD0D0D0"/>
      </top>
      <bottom/>
      <diagonal/>
    </border>
    <border>
      <left style="thin">
        <color theme="9" tint="-0.249977111117893"/>
      </left>
      <right/>
      <top style="thin">
        <color theme="9" tint="-0.249977111117893"/>
      </top>
      <bottom/>
      <diagonal/>
    </border>
    <border>
      <left style="thin">
        <color theme="9" tint="-0.249977111117893"/>
      </left>
      <right/>
      <top/>
      <bottom/>
      <diagonal/>
    </border>
    <border>
      <left/>
      <right style="thin">
        <color theme="9" tint="-0.249977111117893"/>
      </right>
      <top/>
      <bottom/>
      <diagonal/>
    </border>
    <border>
      <left style="thin">
        <color theme="9" tint="-0.249977111117893"/>
      </left>
      <right/>
      <top/>
      <bottom style="thin">
        <color theme="9" tint="-0.249977111117893"/>
      </bottom>
      <diagonal/>
    </border>
    <border>
      <left/>
      <right/>
      <top/>
      <bottom style="thin">
        <color theme="9" tint="-0.249977111117893"/>
      </bottom>
      <diagonal/>
    </border>
    <border>
      <left/>
      <right style="thin">
        <color theme="9" tint="-0.249977111117893"/>
      </right>
      <top/>
      <bottom style="thin">
        <color theme="9" tint="-0.249977111117893"/>
      </bottom>
      <diagonal/>
    </border>
    <border>
      <left style="thin">
        <color theme="9" tint="-0.249977111117893"/>
      </left>
      <right/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/>
      <bottom style="thin">
        <color theme="9" tint="-0.24997711111789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D0D0D0"/>
      </left>
      <right style="thin">
        <color rgb="FFD0D0D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/>
      <diagonal/>
    </border>
  </borders>
  <cellStyleXfs count="33">
    <xf numFmtId="0" fontId="0" fillId="0" borderId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5" fillId="4" borderId="0" applyNumberFormat="0" applyBorder="0" applyAlignment="0" applyProtection="0"/>
    <xf numFmtId="0" fontId="19" fillId="4" borderId="0" applyNumberFormat="0" applyBorder="0" applyAlignment="0" applyProtection="0"/>
    <xf numFmtId="165" fontId="3" fillId="0" borderId="0" applyFont="0" applyFill="0" applyBorder="0" applyAlignment="0" applyProtection="0"/>
    <xf numFmtId="0" fontId="18" fillId="7" borderId="0" applyNumberFormat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6" borderId="3" applyNumberFormat="0" applyAlignment="0" applyProtection="0"/>
    <xf numFmtId="164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3" fillId="2" borderId="2" applyNumberFormat="0" applyFont="0" applyAlignment="0" applyProtection="0"/>
    <xf numFmtId="0" fontId="3" fillId="2" borderId="2" applyNumberFormat="0" applyFont="0" applyAlignment="0" applyProtection="0"/>
    <xf numFmtId="0" fontId="13" fillId="2" borderId="2" applyNumberFormat="0" applyFont="0" applyAlignment="0" applyProtection="0"/>
    <xf numFmtId="0" fontId="20" fillId="8" borderId="0" applyNumberFormat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0" fontId="14" fillId="0" borderId="0"/>
    <xf numFmtId="0" fontId="3" fillId="0" borderId="0"/>
    <xf numFmtId="0" fontId="13" fillId="0" borderId="0"/>
    <xf numFmtId="0" fontId="3" fillId="0" borderId="0"/>
    <xf numFmtId="168" fontId="1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2" borderId="2" applyNumberFormat="0" applyFont="0" applyAlignment="0" applyProtection="0"/>
    <xf numFmtId="0" fontId="2" fillId="3" borderId="0" applyNumberFormat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2" fillId="0" borderId="0"/>
    <xf numFmtId="0" fontId="1" fillId="0" borderId="0"/>
    <xf numFmtId="9" fontId="1" fillId="0" borderId="0" applyFont="0" applyFill="0" applyBorder="0" applyAlignment="0" applyProtection="0"/>
  </cellStyleXfs>
  <cellXfs count="165">
    <xf numFmtId="0" fontId="0" fillId="0" borderId="0" xfId="0"/>
    <xf numFmtId="0" fontId="0" fillId="11" borderId="0" xfId="0" applyFill="1"/>
    <xf numFmtId="3" fontId="28" fillId="0" borderId="21" xfId="0" applyNumberFormat="1" applyFont="1" applyBorder="1" applyAlignment="1">
      <alignment vertical="center"/>
    </xf>
    <xf numFmtId="169" fontId="28" fillId="0" borderId="22" xfId="0" applyNumberFormat="1" applyFont="1" applyBorder="1" applyAlignment="1">
      <alignment vertical="center"/>
    </xf>
    <xf numFmtId="9" fontId="31" fillId="12" borderId="31" xfId="24" applyNumberFormat="1" applyFont="1" applyFill="1" applyBorder="1" applyAlignment="1" applyProtection="1">
      <alignment horizontal="left" vertical="center"/>
    </xf>
    <xf numFmtId="0" fontId="0" fillId="14" borderId="0" xfId="0" applyFill="1"/>
    <xf numFmtId="0" fontId="0" fillId="14" borderId="0" xfId="0" applyFill="1" applyAlignment="1">
      <alignment vertical="center"/>
    </xf>
    <xf numFmtId="0" fontId="0" fillId="14" borderId="0" xfId="0" applyFill="1" applyAlignment="1">
      <alignment vertical="center" wrapText="1"/>
    </xf>
    <xf numFmtId="170" fontId="0" fillId="14" borderId="0" xfId="0" applyNumberFormat="1" applyFill="1" applyAlignment="1">
      <alignment vertical="center"/>
    </xf>
    <xf numFmtId="0" fontId="0" fillId="14" borderId="20" xfId="0" applyFill="1" applyBorder="1" applyAlignment="1">
      <alignment vertical="center"/>
    </xf>
    <xf numFmtId="0" fontId="0" fillId="14" borderId="21" xfId="0" applyFill="1" applyBorder="1" applyAlignment="1">
      <alignment vertical="center"/>
    </xf>
    <xf numFmtId="10" fontId="0" fillId="14" borderId="0" xfId="0" applyNumberFormat="1" applyFill="1"/>
    <xf numFmtId="1" fontId="0" fillId="14" borderId="0" xfId="0" applyNumberFormat="1" applyFill="1"/>
    <xf numFmtId="2" fontId="0" fillId="0" borderId="11" xfId="0" applyNumberFormat="1" applyBorder="1" applyAlignment="1">
      <alignment horizontal="center" vertical="center"/>
    </xf>
    <xf numFmtId="2" fontId="0" fillId="0" borderId="11" xfId="0" applyNumberFormat="1" applyBorder="1" applyAlignment="1">
      <alignment vertical="center"/>
    </xf>
    <xf numFmtId="0" fontId="0" fillId="11" borderId="0" xfId="0" applyFill="1" applyAlignment="1">
      <alignment vertical="center"/>
    </xf>
    <xf numFmtId="0" fontId="0" fillId="11" borderId="0" xfId="0" applyFill="1" applyAlignment="1">
      <alignment vertical="center" wrapText="1"/>
    </xf>
    <xf numFmtId="169" fontId="0" fillId="11" borderId="0" xfId="0" applyNumberFormat="1" applyFill="1" applyAlignment="1">
      <alignment vertical="center"/>
    </xf>
    <xf numFmtId="10" fontId="0" fillId="11" borderId="0" xfId="0" applyNumberFormat="1" applyFill="1" applyAlignment="1">
      <alignment vertical="center"/>
    </xf>
    <xf numFmtId="2" fontId="28" fillId="11" borderId="0" xfId="0" applyNumberFormat="1" applyFont="1" applyFill="1" applyAlignment="1">
      <alignment vertical="center"/>
    </xf>
    <xf numFmtId="10" fontId="31" fillId="12" borderId="31" xfId="24" applyNumberFormat="1" applyFont="1" applyFill="1" applyBorder="1" applyAlignment="1" applyProtection="1">
      <alignment horizontal="left" vertical="center"/>
    </xf>
    <xf numFmtId="0" fontId="26" fillId="11" borderId="0" xfId="0" applyFont="1" applyFill="1" applyAlignment="1">
      <alignment horizontal="left" vertical="center"/>
    </xf>
    <xf numFmtId="0" fontId="25" fillId="14" borderId="0" xfId="0" applyFont="1" applyFill="1" applyAlignment="1">
      <alignment horizontal="left" vertical="center"/>
    </xf>
    <xf numFmtId="0" fontId="29" fillId="11" borderId="0" xfId="0" applyFont="1" applyFill="1" applyAlignment="1">
      <alignment horizontal="left" vertical="center"/>
    </xf>
    <xf numFmtId="0" fontId="27" fillId="11" borderId="0" xfId="0" applyFont="1" applyFill="1" applyAlignment="1">
      <alignment horizontal="left" vertical="center"/>
    </xf>
    <xf numFmtId="0" fontId="0" fillId="11" borderId="0" xfId="0" applyFill="1" applyProtection="1">
      <protection locked="0"/>
    </xf>
    <xf numFmtId="49" fontId="3" fillId="19" borderId="41" xfId="0" applyNumberFormat="1" applyFont="1" applyFill="1" applyBorder="1" applyProtection="1">
      <protection locked="0"/>
    </xf>
    <xf numFmtId="0" fontId="0" fillId="19" borderId="42" xfId="0" applyFill="1" applyBorder="1" applyProtection="1">
      <protection locked="0"/>
    </xf>
    <xf numFmtId="0" fontId="0" fillId="20" borderId="42" xfId="0" applyFill="1" applyBorder="1" applyProtection="1">
      <protection locked="0"/>
    </xf>
    <xf numFmtId="49" fontId="0" fillId="19" borderId="6" xfId="0" applyNumberFormat="1" applyFill="1" applyBorder="1" applyProtection="1">
      <protection locked="0"/>
    </xf>
    <xf numFmtId="44" fontId="0" fillId="19" borderId="6" xfId="0" applyNumberFormat="1" applyFill="1" applyBorder="1" applyProtection="1">
      <protection locked="0"/>
    </xf>
    <xf numFmtId="49" fontId="0" fillId="20" borderId="6" xfId="0" applyNumberFormat="1" applyFill="1" applyBorder="1" applyProtection="1">
      <protection locked="0"/>
    </xf>
    <xf numFmtId="44" fontId="0" fillId="20" borderId="6" xfId="0" applyNumberFormat="1" applyFill="1" applyBorder="1" applyProtection="1">
      <protection locked="0"/>
    </xf>
    <xf numFmtId="49" fontId="0" fillId="11" borderId="0" xfId="0" applyNumberFormat="1" applyFill="1" applyProtection="1">
      <protection locked="0"/>
    </xf>
    <xf numFmtId="44" fontId="0" fillId="21" borderId="6" xfId="0" applyNumberFormat="1" applyFill="1" applyBorder="1" applyProtection="1"/>
    <xf numFmtId="49" fontId="0" fillId="22" borderId="6" xfId="0" applyNumberFormat="1" applyFill="1" applyBorder="1" applyProtection="1">
      <protection locked="0"/>
    </xf>
    <xf numFmtId="49" fontId="0" fillId="23" borderId="6" xfId="0" applyNumberFormat="1" applyFill="1" applyBorder="1" applyProtection="1">
      <protection locked="0"/>
    </xf>
    <xf numFmtId="49" fontId="3" fillId="22" borderId="6" xfId="0" applyNumberFormat="1" applyFont="1" applyFill="1" applyBorder="1" applyProtection="1">
      <protection locked="0"/>
    </xf>
    <xf numFmtId="0" fontId="0" fillId="19" borderId="42" xfId="0" applyFill="1" applyBorder="1" applyProtection="1"/>
    <xf numFmtId="0" fontId="0" fillId="20" borderId="42" xfId="0" applyFill="1" applyBorder="1" applyProtection="1"/>
    <xf numFmtId="44" fontId="0" fillId="19" borderId="6" xfId="0" applyNumberFormat="1" applyFill="1" applyBorder="1" applyProtection="1"/>
    <xf numFmtId="44" fontId="0" fillId="20" borderId="6" xfId="0" applyNumberFormat="1" applyFill="1" applyBorder="1" applyProtection="1"/>
    <xf numFmtId="0" fontId="0" fillId="11" borderId="0" xfId="0" applyFill="1" applyProtection="1"/>
    <xf numFmtId="49" fontId="38" fillId="24" borderId="41" xfId="0" applyNumberFormat="1" applyFont="1" applyFill="1" applyBorder="1" applyProtection="1">
      <protection locked="0"/>
    </xf>
    <xf numFmtId="0" fontId="38" fillId="24" borderId="42" xfId="0" applyFont="1" applyFill="1" applyBorder="1" applyProtection="1">
      <protection locked="0"/>
    </xf>
    <xf numFmtId="0" fontId="38" fillId="24" borderId="42" xfId="0" applyFont="1" applyFill="1" applyBorder="1" applyProtection="1"/>
    <xf numFmtId="44" fontId="0" fillId="25" borderId="6" xfId="0" applyNumberFormat="1" applyFill="1" applyBorder="1" applyProtection="1">
      <protection locked="0"/>
    </xf>
    <xf numFmtId="44" fontId="0" fillId="26" borderId="6" xfId="0" applyNumberFormat="1" applyFill="1" applyBorder="1" applyProtection="1">
      <protection locked="0"/>
    </xf>
    <xf numFmtId="49" fontId="0" fillId="27" borderId="6" xfId="0" applyNumberFormat="1" applyFill="1" applyBorder="1" applyProtection="1">
      <protection locked="0"/>
    </xf>
    <xf numFmtId="49" fontId="7" fillId="28" borderId="6" xfId="0" applyNumberFormat="1" applyFont="1" applyFill="1" applyBorder="1" applyProtection="1">
      <protection locked="0"/>
    </xf>
    <xf numFmtId="44" fontId="7" fillId="28" borderId="6" xfId="0" applyNumberFormat="1" applyFont="1" applyFill="1" applyBorder="1" applyProtection="1"/>
    <xf numFmtId="44" fontId="0" fillId="27" borderId="6" xfId="0" applyNumberFormat="1" applyFill="1" applyBorder="1" applyProtection="1"/>
    <xf numFmtId="0" fontId="24" fillId="17" borderId="0" xfId="0" applyFont="1" applyFill="1" applyAlignment="1">
      <alignment horizontal="left" vertical="center"/>
    </xf>
    <xf numFmtId="0" fontId="26" fillId="10" borderId="6" xfId="0" applyFont="1" applyFill="1" applyBorder="1" applyAlignment="1">
      <alignment horizontal="left" vertical="center" wrapText="1"/>
    </xf>
    <xf numFmtId="0" fontId="0" fillId="18" borderId="6" xfId="0" applyFill="1" applyBorder="1" applyAlignment="1">
      <alignment vertical="center" wrapText="1"/>
    </xf>
    <xf numFmtId="44" fontId="0" fillId="18" borderId="6" xfId="0" applyNumberFormat="1" applyFill="1" applyBorder="1" applyAlignment="1">
      <alignment vertical="center"/>
    </xf>
    <xf numFmtId="0" fontId="3" fillId="18" borderId="6" xfId="0" applyFont="1" applyFill="1" applyBorder="1" applyAlignment="1">
      <alignment vertical="center" wrapText="1"/>
    </xf>
    <xf numFmtId="170" fontId="0" fillId="18" borderId="6" xfId="0" applyNumberFormat="1" applyFill="1" applyBorder="1" applyAlignment="1">
      <alignment vertical="center"/>
    </xf>
    <xf numFmtId="0" fontId="41" fillId="10" borderId="14" xfId="0" applyFont="1" applyFill="1" applyBorder="1" applyAlignment="1">
      <alignment vertical="center"/>
    </xf>
    <xf numFmtId="0" fontId="41" fillId="10" borderId="15" xfId="0" applyFont="1" applyFill="1" applyBorder="1" applyAlignment="1">
      <alignment vertical="center"/>
    </xf>
    <xf numFmtId="0" fontId="41" fillId="10" borderId="16" xfId="0" applyFont="1" applyFill="1" applyBorder="1" applyAlignment="1">
      <alignment vertical="center"/>
    </xf>
    <xf numFmtId="0" fontId="41" fillId="10" borderId="36" xfId="0" applyFont="1" applyFill="1" applyBorder="1" applyAlignment="1">
      <alignment vertical="center"/>
    </xf>
    <xf numFmtId="0" fontId="0" fillId="18" borderId="17" xfId="0" applyFill="1" applyBorder="1" applyAlignment="1">
      <alignment vertical="center"/>
    </xf>
    <xf numFmtId="0" fontId="0" fillId="18" borderId="18" xfId="0" applyFill="1" applyBorder="1" applyAlignment="1">
      <alignment vertical="center"/>
    </xf>
    <xf numFmtId="3" fontId="0" fillId="18" borderId="18" xfId="0" applyNumberFormat="1" applyFill="1" applyBorder="1" applyAlignment="1">
      <alignment vertical="center"/>
    </xf>
    <xf numFmtId="169" fontId="0" fillId="18" borderId="19" xfId="0" applyNumberFormat="1" applyFill="1" applyBorder="1" applyAlignment="1">
      <alignment vertical="center"/>
    </xf>
    <xf numFmtId="171" fontId="37" fillId="18" borderId="38" xfId="0" applyNumberFormat="1" applyFont="1" applyFill="1" applyBorder="1" applyAlignment="1">
      <alignment vertical="center"/>
    </xf>
    <xf numFmtId="2" fontId="37" fillId="18" borderId="37" xfId="0" applyNumberFormat="1" applyFont="1" applyFill="1" applyBorder="1" applyAlignment="1">
      <alignment vertical="center"/>
    </xf>
    <xf numFmtId="0" fontId="3" fillId="18" borderId="17" xfId="0" applyFont="1" applyFill="1" applyBorder="1" applyAlignment="1">
      <alignment vertical="center"/>
    </xf>
    <xf numFmtId="0" fontId="3" fillId="18" borderId="18" xfId="0" applyFont="1" applyFill="1" applyBorder="1" applyAlignment="1">
      <alignment vertical="center"/>
    </xf>
    <xf numFmtId="0" fontId="11" fillId="0" borderId="9" xfId="31" applyFont="1" applyBorder="1" applyAlignment="1" applyProtection="1">
      <alignment vertical="top" wrapText="1"/>
    </xf>
    <xf numFmtId="0" fontId="42" fillId="0" borderId="13" xfId="31" applyFont="1" applyBorder="1" applyAlignment="1" applyProtection="1">
      <alignment vertical="top" wrapText="1"/>
    </xf>
    <xf numFmtId="0" fontId="42" fillId="0" borderId="10" xfId="31" applyFont="1" applyBorder="1" applyAlignment="1" applyProtection="1">
      <alignment vertical="top" wrapText="1"/>
    </xf>
    <xf numFmtId="0" fontId="39" fillId="0" borderId="6" xfId="31" applyFont="1" applyBorder="1" applyAlignment="1" applyProtection="1">
      <alignment vertical="center" wrapText="1"/>
    </xf>
    <xf numFmtId="0" fontId="1" fillId="0" borderId="6" xfId="31" applyBorder="1" applyProtection="1"/>
    <xf numFmtId="0" fontId="39" fillId="0" borderId="6" xfId="31" applyFont="1" applyBorder="1" applyAlignment="1" applyProtection="1">
      <alignment horizontal="left" vertical="top" wrapText="1"/>
    </xf>
    <xf numFmtId="0" fontId="1" fillId="0" borderId="6" xfId="31" applyBorder="1" applyAlignment="1" applyProtection="1">
      <alignment horizontal="left" vertical="top" wrapText="1"/>
    </xf>
    <xf numFmtId="0" fontId="40" fillId="17" borderId="39" xfId="31" applyFont="1" applyFill="1" applyBorder="1" applyAlignment="1" applyProtection="1">
      <alignment horizontal="center" vertical="center" wrapText="1"/>
    </xf>
    <xf numFmtId="0" fontId="43" fillId="17" borderId="40" xfId="31" applyFont="1" applyFill="1" applyBorder="1" applyAlignment="1" applyProtection="1">
      <alignment horizontal="center" vertical="center" wrapText="1"/>
    </xf>
    <xf numFmtId="1" fontId="43" fillId="17" borderId="40" xfId="32" applyNumberFormat="1" applyFont="1" applyFill="1" applyBorder="1" applyAlignment="1" applyProtection="1">
      <alignment horizontal="center" vertical="center" wrapText="1"/>
    </xf>
    <xf numFmtId="0" fontId="3" fillId="0" borderId="43" xfId="31" applyFont="1" applyBorder="1" applyAlignment="1" applyProtection="1">
      <alignment horizontal="center" vertical="center" wrapText="1"/>
    </xf>
    <xf numFmtId="0" fontId="7" fillId="0" borderId="6" xfId="31" applyFont="1" applyBorder="1" applyAlignment="1" applyProtection="1">
      <alignment horizontal="left" vertical="center" wrapText="1"/>
    </xf>
    <xf numFmtId="0" fontId="3" fillId="0" borderId="6" xfId="31" applyFont="1" applyBorder="1" applyAlignment="1" applyProtection="1">
      <alignment horizontal="left" vertical="center" wrapText="1"/>
    </xf>
    <xf numFmtId="0" fontId="3" fillId="0" borderId="44" xfId="31" applyFont="1" applyBorder="1" applyAlignment="1" applyProtection="1">
      <alignment horizontal="center" vertical="center" wrapText="1"/>
    </xf>
    <xf numFmtId="0" fontId="7" fillId="17" borderId="6" xfId="31" applyFont="1" applyFill="1" applyBorder="1" applyAlignment="1" applyProtection="1">
      <alignment horizontal="left"/>
    </xf>
    <xf numFmtId="10" fontId="7" fillId="17" borderId="6" xfId="32" applyNumberFormat="1" applyFont="1" applyFill="1" applyBorder="1" applyAlignment="1" applyProtection="1">
      <alignment horizontal="right" vertical="center"/>
    </xf>
    <xf numFmtId="0" fontId="7" fillId="17" borderId="0" xfId="0" applyFont="1" applyFill="1" applyProtection="1"/>
    <xf numFmtId="0" fontId="4" fillId="9" borderId="0" xfId="0" applyFont="1" applyFill="1" applyProtection="1"/>
    <xf numFmtId="2" fontId="4" fillId="9" borderId="0" xfId="0" applyNumberFormat="1" applyFont="1" applyFill="1" applyProtection="1"/>
    <xf numFmtId="0" fontId="21" fillId="9" borderId="0" xfId="19" applyFont="1" applyFill="1" applyProtection="1"/>
    <xf numFmtId="0" fontId="21" fillId="0" borderId="0" xfId="19" applyFont="1" applyProtection="1"/>
    <xf numFmtId="0" fontId="10" fillId="10" borderId="23" xfId="0" applyFont="1" applyFill="1" applyBorder="1" applyAlignment="1" applyProtection="1">
      <alignment vertical="center"/>
    </xf>
    <xf numFmtId="0" fontId="5" fillId="10" borderId="4" xfId="0" applyFont="1" applyFill="1" applyBorder="1" applyAlignment="1" applyProtection="1">
      <alignment vertical="center"/>
    </xf>
    <xf numFmtId="49" fontId="4" fillId="10" borderId="4" xfId="0" applyNumberFormat="1" applyFont="1" applyFill="1" applyBorder="1" applyProtection="1"/>
    <xf numFmtId="49" fontId="4" fillId="10" borderId="4" xfId="0" applyNumberFormat="1" applyFont="1" applyFill="1" applyBorder="1" applyAlignment="1" applyProtection="1">
      <alignment horizontal="center"/>
    </xf>
    <xf numFmtId="49" fontId="6" fillId="10" borderId="4" xfId="0" applyNumberFormat="1" applyFont="1" applyFill="1" applyBorder="1" applyProtection="1"/>
    <xf numFmtId="49" fontId="4" fillId="10" borderId="5" xfId="0" applyNumberFormat="1" applyFont="1" applyFill="1" applyBorder="1" applyProtection="1"/>
    <xf numFmtId="0" fontId="7" fillId="10" borderId="24" xfId="0" applyFont="1" applyFill="1" applyBorder="1" applyAlignment="1" applyProtection="1">
      <alignment horizontal="left" vertical="center" wrapText="1"/>
    </xf>
    <xf numFmtId="0" fontId="8" fillId="10" borderId="0" xfId="0" applyFont="1" applyFill="1" applyAlignment="1" applyProtection="1">
      <alignment vertical="center" wrapText="1"/>
    </xf>
    <xf numFmtId="0" fontId="11" fillId="10" borderId="0" xfId="0" applyFont="1" applyFill="1" applyProtection="1"/>
    <xf numFmtId="0" fontId="11" fillId="10" borderId="25" xfId="0" applyFont="1" applyFill="1" applyBorder="1" applyProtection="1"/>
    <xf numFmtId="0" fontId="3" fillId="9" borderId="0" xfId="0" applyFont="1" applyFill="1" applyProtection="1"/>
    <xf numFmtId="49" fontId="7" fillId="10" borderId="26" xfId="0" applyNumberFormat="1" applyFont="1" applyFill="1" applyBorder="1" applyAlignment="1" applyProtection="1">
      <alignment horizontal="left" vertical="center"/>
    </xf>
    <xf numFmtId="49" fontId="8" fillId="10" borderId="27" xfId="0" applyNumberFormat="1" applyFont="1" applyFill="1" applyBorder="1" applyAlignment="1" applyProtection="1">
      <alignment vertical="center"/>
    </xf>
    <xf numFmtId="49" fontId="4" fillId="10" borderId="27" xfId="0" applyNumberFormat="1" applyFont="1" applyFill="1" applyBorder="1" applyProtection="1"/>
    <xf numFmtId="49" fontId="6" fillId="10" borderId="27" xfId="0" applyNumberFormat="1" applyFont="1" applyFill="1" applyBorder="1" applyProtection="1"/>
    <xf numFmtId="49" fontId="4" fillId="10" borderId="28" xfId="0" applyNumberFormat="1" applyFont="1" applyFill="1" applyBorder="1" applyProtection="1"/>
    <xf numFmtId="0" fontId="4" fillId="9" borderId="1" xfId="0" applyFont="1" applyFill="1" applyBorder="1" applyAlignment="1" applyProtection="1">
      <alignment wrapText="1"/>
    </xf>
    <xf numFmtId="49" fontId="9" fillId="9" borderId="0" xfId="0" applyNumberFormat="1" applyFont="1" applyFill="1" applyAlignment="1" applyProtection="1">
      <alignment horizontal="left" vertical="center" wrapText="1"/>
    </xf>
    <xf numFmtId="0" fontId="21" fillId="15" borderId="29" xfId="19" applyFont="1" applyFill="1" applyBorder="1" applyAlignment="1" applyProtection="1">
      <alignment vertical="center"/>
    </xf>
    <xf numFmtId="0" fontId="21" fillId="15" borderId="30" xfId="19" applyFont="1" applyFill="1" applyBorder="1" applyAlignment="1" applyProtection="1">
      <alignment vertical="center"/>
    </xf>
    <xf numFmtId="0" fontId="22" fillId="15" borderId="31" xfId="19" applyFont="1" applyFill="1" applyBorder="1" applyAlignment="1" applyProtection="1">
      <alignment vertical="center"/>
    </xf>
    <xf numFmtId="49" fontId="9" fillId="9" borderId="26" xfId="0" applyNumberFormat="1" applyFont="1" applyFill="1" applyBorder="1" applyAlignment="1" applyProtection="1">
      <alignment horizontal="left" vertical="center"/>
    </xf>
    <xf numFmtId="49" fontId="9" fillId="9" borderId="28" xfId="0" applyNumberFormat="1" applyFont="1" applyFill="1" applyBorder="1" applyAlignment="1" applyProtection="1">
      <alignment horizontal="left" vertical="center"/>
    </xf>
    <xf numFmtId="9" fontId="4" fillId="12" borderId="32" xfId="24" applyNumberFormat="1" applyFont="1" applyFill="1" applyBorder="1" applyAlignment="1" applyProtection="1">
      <alignment horizontal="left" vertical="center"/>
    </xf>
    <xf numFmtId="0" fontId="4" fillId="12" borderId="32" xfId="0" applyFont="1" applyFill="1" applyBorder="1" applyAlignment="1" applyProtection="1">
      <alignment horizontal="center" vertical="center"/>
    </xf>
    <xf numFmtId="0" fontId="23" fillId="9" borderId="0" xfId="19" applyFont="1" applyFill="1" applyProtection="1"/>
    <xf numFmtId="49" fontId="4" fillId="9" borderId="29" xfId="0" applyNumberFormat="1" applyFont="1" applyFill="1" applyBorder="1" applyAlignment="1" applyProtection="1">
      <alignment horizontal="left" vertical="center"/>
    </xf>
    <xf numFmtId="49" fontId="4" fillId="9" borderId="30" xfId="0" applyNumberFormat="1" applyFont="1" applyFill="1" applyBorder="1" applyAlignment="1" applyProtection="1">
      <alignment horizontal="left" vertical="center"/>
    </xf>
    <xf numFmtId="0" fontId="31" fillId="12" borderId="31" xfId="0" applyFont="1" applyFill="1" applyBorder="1" applyAlignment="1" applyProtection="1">
      <alignment horizontal="center" vertical="center"/>
    </xf>
    <xf numFmtId="166" fontId="21" fillId="9" borderId="0" xfId="19" applyNumberFormat="1" applyFont="1" applyFill="1" applyProtection="1"/>
    <xf numFmtId="49" fontId="9" fillId="9" borderId="31" xfId="0" applyNumberFormat="1" applyFont="1" applyFill="1" applyBorder="1" applyAlignment="1" applyProtection="1">
      <alignment horizontal="left" vertical="center"/>
    </xf>
    <xf numFmtId="9" fontId="4" fillId="12" borderId="31" xfId="24" applyNumberFormat="1" applyFont="1" applyFill="1" applyBorder="1" applyAlignment="1" applyProtection="1">
      <alignment horizontal="left" vertical="center"/>
    </xf>
    <xf numFmtId="0" fontId="4" fillId="12" borderId="31" xfId="0" applyFont="1" applyFill="1" applyBorder="1" applyAlignment="1" applyProtection="1">
      <alignment horizontal="center" vertical="center"/>
    </xf>
    <xf numFmtId="9" fontId="21" fillId="9" borderId="0" xfId="19" applyNumberFormat="1" applyFont="1" applyFill="1" applyProtection="1"/>
    <xf numFmtId="2" fontId="31" fillId="13" borderId="31" xfId="0" applyNumberFormat="1" applyFont="1" applyFill="1" applyBorder="1" applyAlignment="1" applyProtection="1">
      <alignment horizontal="center" vertical="center"/>
    </xf>
    <xf numFmtId="0" fontId="9" fillId="9" borderId="0" xfId="19" applyFont="1" applyFill="1" applyProtection="1"/>
    <xf numFmtId="0" fontId="9" fillId="9" borderId="0" xfId="19" applyFont="1" applyFill="1" applyAlignment="1" applyProtection="1">
      <alignment vertical="top"/>
    </xf>
    <xf numFmtId="0" fontId="22" fillId="9" borderId="0" xfId="19" applyFont="1" applyFill="1" applyAlignment="1" applyProtection="1">
      <alignment vertical="center"/>
    </xf>
    <xf numFmtId="0" fontId="21" fillId="9" borderId="0" xfId="19" applyFont="1" applyFill="1" applyAlignment="1" applyProtection="1">
      <alignment vertical="center"/>
    </xf>
    <xf numFmtId="0" fontId="4" fillId="9" borderId="0" xfId="19" applyFont="1" applyFill="1" applyProtection="1"/>
    <xf numFmtId="0" fontId="22" fillId="9" borderId="0" xfId="19" applyFont="1" applyFill="1" applyAlignment="1" applyProtection="1">
      <alignment horizontal="left" vertical="top" wrapText="1"/>
    </xf>
    <xf numFmtId="0" fontId="34" fillId="29" borderId="6" xfId="18" applyFont="1" applyFill="1" applyBorder="1" applyAlignment="1" applyProtection="1">
      <alignment horizontal="center" vertical="top" wrapText="1"/>
      <protection locked="0"/>
    </xf>
    <xf numFmtId="0" fontId="33" fillId="16" borderId="6" xfId="30" applyFont="1" applyFill="1" applyBorder="1" applyAlignment="1" applyProtection="1">
      <alignment horizontal="center" vertical="top" wrapText="1"/>
    </xf>
    <xf numFmtId="0" fontId="34" fillId="11" borderId="9" xfId="0" applyFont="1" applyFill="1" applyBorder="1" applyAlignment="1" applyProtection="1">
      <alignment horizontal="center"/>
    </xf>
    <xf numFmtId="0" fontId="34" fillId="11" borderId="13" xfId="0" applyFont="1" applyFill="1" applyBorder="1" applyAlignment="1" applyProtection="1">
      <alignment horizontal="center"/>
    </xf>
    <xf numFmtId="0" fontId="34" fillId="11" borderId="10" xfId="0" applyFont="1" applyFill="1" applyBorder="1" applyAlignment="1" applyProtection="1">
      <alignment horizontal="center"/>
    </xf>
    <xf numFmtId="0" fontId="34" fillId="11" borderId="6" xfId="0" applyFont="1" applyFill="1" applyBorder="1" applyAlignment="1" applyProtection="1">
      <alignment horizontal="left" vertical="top" wrapText="1"/>
    </xf>
    <xf numFmtId="0" fontId="34" fillId="11" borderId="6" xfId="18" applyFont="1" applyFill="1" applyBorder="1" applyAlignment="1" applyProtection="1">
      <alignment horizontal="left" vertical="top" wrapText="1"/>
    </xf>
    <xf numFmtId="0" fontId="34" fillId="11" borderId="7" xfId="18" applyFont="1" applyFill="1" applyBorder="1" applyAlignment="1" applyProtection="1">
      <alignment horizontal="center" vertical="top" wrapText="1"/>
    </xf>
    <xf numFmtId="0" fontId="34" fillId="11" borderId="33" xfId="18" applyFont="1" applyFill="1" applyBorder="1" applyAlignment="1" applyProtection="1">
      <alignment horizontal="center" vertical="top" wrapText="1"/>
    </xf>
    <xf numFmtId="0" fontId="34" fillId="11" borderId="8" xfId="18" applyFont="1" applyFill="1" applyBorder="1" applyAlignment="1" applyProtection="1">
      <alignment horizontal="center" vertical="top" wrapText="1"/>
    </xf>
    <xf numFmtId="0" fontId="34" fillId="11" borderId="12" xfId="18" applyFont="1" applyFill="1" applyBorder="1" applyAlignment="1" applyProtection="1">
      <alignment horizontal="center" vertical="top" wrapText="1"/>
    </xf>
    <xf numFmtId="0" fontId="34" fillId="11" borderId="34" xfId="18" applyFont="1" applyFill="1" applyBorder="1" applyAlignment="1" applyProtection="1">
      <alignment horizontal="center" vertical="top" wrapText="1"/>
    </xf>
    <xf numFmtId="0" fontId="34" fillId="11" borderId="35" xfId="18" applyFont="1" applyFill="1" applyBorder="1" applyAlignment="1" applyProtection="1">
      <alignment horizontal="center" vertical="top" wrapText="1"/>
    </xf>
    <xf numFmtId="0" fontId="35" fillId="17" borderId="6" xfId="0" applyFont="1" applyFill="1" applyBorder="1" applyAlignment="1" applyProtection="1">
      <alignment horizontal="left"/>
    </xf>
    <xf numFmtId="0" fontId="34" fillId="0" borderId="6" xfId="0" applyFont="1" applyBorder="1" applyAlignment="1" applyProtection="1">
      <alignment horizontal="left"/>
    </xf>
    <xf numFmtId="2" fontId="34" fillId="0" borderId="6" xfId="0" applyNumberFormat="1" applyFont="1" applyBorder="1" applyAlignment="1" applyProtection="1">
      <alignment horizontal="center"/>
    </xf>
    <xf numFmtId="0" fontId="36" fillId="11" borderId="7" xfId="0" applyFont="1" applyFill="1" applyBorder="1" applyAlignment="1" applyProtection="1">
      <alignment horizontal="left"/>
    </xf>
    <xf numFmtId="0" fontId="36" fillId="11" borderId="33" xfId="0" applyFont="1" applyFill="1" applyBorder="1" applyAlignment="1" applyProtection="1">
      <alignment horizontal="left"/>
    </xf>
    <xf numFmtId="0" fontId="36" fillId="11" borderId="8" xfId="0" applyFont="1" applyFill="1" applyBorder="1" applyAlignment="1" applyProtection="1">
      <alignment horizontal="left"/>
    </xf>
    <xf numFmtId="0" fontId="36" fillId="11" borderId="12" xfId="0" applyFont="1" applyFill="1" applyBorder="1" applyAlignment="1" applyProtection="1">
      <alignment horizontal="left"/>
    </xf>
    <xf numFmtId="0" fontId="36" fillId="11" borderId="34" xfId="0" applyFont="1" applyFill="1" applyBorder="1" applyAlignment="1" applyProtection="1">
      <alignment horizontal="left"/>
    </xf>
    <xf numFmtId="0" fontId="36" fillId="11" borderId="35" xfId="0" applyFont="1" applyFill="1" applyBorder="1" applyAlignment="1" applyProtection="1">
      <alignment horizontal="left"/>
    </xf>
    <xf numFmtId="0" fontId="36" fillId="11" borderId="6" xfId="0" applyFont="1" applyFill="1" applyBorder="1" applyAlignment="1" applyProtection="1">
      <alignment horizontal="left" vertical="top" wrapText="1"/>
    </xf>
    <xf numFmtId="0" fontId="36" fillId="11" borderId="6" xfId="0" applyFont="1" applyFill="1" applyBorder="1" applyAlignment="1" applyProtection="1">
      <alignment vertical="top"/>
    </xf>
    <xf numFmtId="0" fontId="34" fillId="11" borderId="6" xfId="18" applyFont="1" applyFill="1" applyBorder="1" applyAlignment="1" applyProtection="1">
      <alignment horizontal="center" vertical="top" wrapText="1"/>
    </xf>
    <xf numFmtId="0" fontId="34" fillId="11" borderId="6" xfId="0" applyFont="1" applyFill="1" applyBorder="1" applyProtection="1"/>
    <xf numFmtId="9" fontId="3" fillId="29" borderId="6" xfId="32" applyFont="1" applyFill="1" applyBorder="1" applyAlignment="1" applyProtection="1">
      <alignment horizontal="right" vertical="center"/>
      <protection locked="0"/>
    </xf>
    <xf numFmtId="44" fontId="7" fillId="30" borderId="6" xfId="0" applyNumberFormat="1" applyFont="1" applyFill="1" applyBorder="1" applyProtection="1"/>
    <xf numFmtId="44" fontId="0" fillId="31" borderId="6" xfId="0" applyNumberFormat="1" applyFill="1" applyBorder="1" applyProtection="1">
      <protection locked="0"/>
    </xf>
    <xf numFmtId="44" fontId="0" fillId="30" borderId="6" xfId="0" applyNumberFormat="1" applyFill="1" applyBorder="1" applyProtection="1">
      <protection locked="0"/>
    </xf>
    <xf numFmtId="44" fontId="0" fillId="18" borderId="18" xfId="0" applyNumberFormat="1" applyFill="1" applyBorder="1" applyAlignment="1">
      <alignment vertical="center"/>
    </xf>
    <xf numFmtId="44" fontId="3" fillId="18" borderId="18" xfId="0" applyNumberFormat="1" applyFont="1" applyFill="1" applyBorder="1" applyAlignment="1">
      <alignment vertical="center"/>
    </xf>
    <xf numFmtId="0" fontId="41" fillId="18" borderId="6" xfId="0" applyFont="1" applyFill="1" applyBorder="1" applyAlignment="1">
      <alignment vertical="center"/>
    </xf>
  </cellXfs>
  <cellStyles count="33">
    <cellStyle name="20% - Accent1 2" xfId="1" xr:uid="{00000000-0005-0000-0000-000000000000}"/>
    <cellStyle name="20% - Accent1 3" xfId="2" xr:uid="{00000000-0005-0000-0000-000001000000}"/>
    <cellStyle name="20% - Accent1 5" xfId="3" xr:uid="{00000000-0005-0000-0000-000002000000}"/>
    <cellStyle name="20% - Accent3 2" xfId="27" xr:uid="{4B8B8394-F644-4A20-8C6F-BE9074269AA6}"/>
    <cellStyle name="Accent1 2" xfId="4" xr:uid="{00000000-0005-0000-0000-000004000000}"/>
    <cellStyle name="Accent1 3" xfId="5" xr:uid="{00000000-0005-0000-0000-000005000000}"/>
    <cellStyle name="Euro" xfId="6" xr:uid="{00000000-0005-0000-0000-000006000000}"/>
    <cellStyle name="Goed 2" xfId="7" xr:uid="{00000000-0005-0000-0000-000007000000}"/>
    <cellStyle name="Hyperlink 2" xfId="8" xr:uid="{00000000-0005-0000-0000-000008000000}"/>
    <cellStyle name="Invoer 2" xfId="9" xr:uid="{00000000-0005-0000-0000-000009000000}"/>
    <cellStyle name="Komma 2" xfId="10" xr:uid="{00000000-0005-0000-0000-00000A000000}"/>
    <cellStyle name="Komma 3" xfId="11" xr:uid="{00000000-0005-0000-0000-00000B000000}"/>
    <cellStyle name="Komma 4" xfId="28" xr:uid="{0DE72CAD-756D-4ECA-AFA1-A1290F0FDC21}"/>
    <cellStyle name="Notitie 2" xfId="12" xr:uid="{00000000-0005-0000-0000-00000C000000}"/>
    <cellStyle name="Notitie 2 2" xfId="13" xr:uid="{00000000-0005-0000-0000-00000D000000}"/>
    <cellStyle name="Notitie 2 3" xfId="14" xr:uid="{00000000-0005-0000-0000-00000E000000}"/>
    <cellStyle name="Notitie 3" xfId="26" xr:uid="{65E9AB19-4884-4E8E-B6AB-BCA4C5EB8EE9}"/>
    <cellStyle name="Ongeldig 2" xfId="15" xr:uid="{00000000-0005-0000-0000-00000F000000}"/>
    <cellStyle name="Procent 2" xfId="16" xr:uid="{00000000-0005-0000-0000-000010000000}"/>
    <cellStyle name="Procent 3" xfId="17" xr:uid="{00000000-0005-0000-0000-000011000000}"/>
    <cellStyle name="Procent 4" xfId="32" xr:uid="{081D832F-10A1-40B8-9B8E-4AF7A2D3828A}"/>
    <cellStyle name="Standaard" xfId="0" builtinId="0"/>
    <cellStyle name="Standaard 19" xfId="30" xr:uid="{0F62BF0B-7BA9-45C8-8DD4-9E88FEFB3F34}"/>
    <cellStyle name="Standaard 2" xfId="18" xr:uid="{00000000-0005-0000-0000-000013000000}"/>
    <cellStyle name="Standaard 3" xfId="19" xr:uid="{00000000-0005-0000-0000-000014000000}"/>
    <cellStyle name="Standaard 3 2" xfId="20" xr:uid="{00000000-0005-0000-0000-000015000000}"/>
    <cellStyle name="Standaard 4" xfId="21" xr:uid="{00000000-0005-0000-0000-000016000000}"/>
    <cellStyle name="Standaard 5" xfId="22" xr:uid="{00000000-0005-0000-0000-000017000000}"/>
    <cellStyle name="Standaard 6" xfId="25" xr:uid="{A405AF2C-0966-4F3B-B6F4-3FAEBBFCC9C9}"/>
    <cellStyle name="Standaard 7" xfId="31" xr:uid="{1CE62F9F-3F07-40A0-AFB8-9D706390C24C}"/>
    <cellStyle name="Valuta 2" xfId="23" xr:uid="{00000000-0005-0000-0000-000019000000}"/>
    <cellStyle name="Valuta 3" xfId="24" xr:uid="{00000000-0005-0000-0000-00001A000000}"/>
    <cellStyle name="Valuta 4" xfId="29" xr:uid="{A6DE2BCD-ECEE-4D72-A16F-C451895E038F}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4" formatCode="_ &quot;€&quot;\ * #,##0.00_ ;_ &quot;€&quot;\ * \-#,##0.00_ ;_ &quot;€&quot;\ * &quot;-&quot;??_ ;_ @_ "/>
      <fill>
        <patternFill patternType="solid">
          <fgColor indexed="64"/>
          <bgColor theme="9" tint="0.5999938962981048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D0D0D0"/>
        </left>
        <right style="thin">
          <color rgb="FFD0D0D0"/>
        </right>
        <top style="thin">
          <color rgb="FFD0D0D0"/>
        </top>
        <bottom style="thin">
          <color rgb="FFD0D0D0"/>
        </bottom>
      </border>
    </dxf>
    <dxf>
      <numFmt numFmtId="169" formatCode="\€\ #,##0.00"/>
      <fill>
        <patternFill>
          <fgColor indexed="64"/>
          <bgColor theme="9" tint="0.59999389629810485"/>
        </patternFill>
      </fill>
      <alignment vertical="center"/>
      <border diagonalUp="0" diagonalDown="0">
        <left style="thin">
          <color rgb="FFD0D0D0"/>
        </left>
        <right/>
        <top style="thin">
          <color rgb="FFD0D0D0"/>
        </top>
        <bottom style="thin">
          <color rgb="FFD0D0D0"/>
        </bottom>
      </border>
    </dxf>
    <dxf>
      <font>
        <color rgb="FF9C0006"/>
      </font>
      <fill>
        <patternFill patternType="solid">
          <fgColor indexed="64"/>
          <bgColor rgb="FFFFC7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ont>
        <color rgb="FF7F6000"/>
      </font>
      <fill>
        <patternFill patternType="solid">
          <fgColor indexed="64"/>
          <bgColor rgb="FFF8CBAD"/>
        </patternFill>
      </fill>
    </dxf>
    <dxf>
      <font>
        <color theme="0" tint="-4.9989318521683403E-2"/>
      </font>
    </dxf>
    <dxf>
      <font>
        <color theme="0" tint="-4.9989318521683403E-2"/>
      </font>
    </dxf>
    <dxf>
      <fill>
        <patternFill>
          <fgColor indexed="64"/>
          <bgColor theme="9" tint="0.59999389629810485"/>
        </patternFill>
      </fill>
      <alignment vertical="center"/>
      <border diagonalUp="0" diagonalDown="0" outline="0">
        <left style="thin">
          <color rgb="FFD0D0D0"/>
        </left>
        <right style="thin">
          <color rgb="FFD0D0D0"/>
        </right>
        <top style="thin">
          <color rgb="FFD0D0D0"/>
        </top>
        <bottom style="thin">
          <color rgb="FFD0D0D0"/>
        </bottom>
      </border>
    </dxf>
    <dxf>
      <fill>
        <patternFill>
          <fgColor indexed="64"/>
          <bgColor theme="9" tint="0.59999389629810485"/>
        </patternFill>
      </fill>
      <alignment vertical="center"/>
    </dxf>
    <dxf>
      <numFmt numFmtId="2" formatCode="0.00"/>
      <fill>
        <patternFill>
          <fgColor indexed="64"/>
          <bgColor theme="9" tint="0.59999389629810485"/>
        </patternFill>
      </fill>
      <alignment vertical="center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fill>
        <patternFill>
          <fgColor indexed="64"/>
          <bgColor theme="9" tint="0.59999389629810485"/>
        </patternFill>
      </fill>
      <alignment vertical="center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fill>
        <patternFill>
          <fgColor indexed="64"/>
          <bgColor theme="9" tint="0.59999389629810485"/>
        </patternFill>
      </fill>
      <alignment vertical="center"/>
      <border diagonalUp="0" diagonalDown="0" outline="0">
        <left style="thin">
          <color rgb="FFD0D0D0"/>
        </left>
        <right style="thin">
          <color rgb="FFD0D0D0"/>
        </right>
        <top style="thin">
          <color rgb="FFD0D0D0"/>
        </top>
        <bottom style="thin">
          <color rgb="FFD0D0D0"/>
        </bottom>
      </border>
    </dxf>
    <dxf>
      <fill>
        <patternFill>
          <fgColor indexed="64"/>
          <bgColor theme="9" tint="0.59999389629810485"/>
        </patternFill>
      </fill>
      <alignment vertical="center"/>
      <border diagonalUp="0" diagonalDown="0" outline="0">
        <left style="thin">
          <color rgb="FFD0D0D0"/>
        </left>
        <right style="thin">
          <color rgb="FFD0D0D0"/>
        </right>
        <top style="thin">
          <color rgb="FFD0D0D0"/>
        </top>
        <bottom style="thin">
          <color rgb="FFD0D0D0"/>
        </bottom>
      </border>
    </dxf>
    <dxf>
      <fill>
        <patternFill>
          <fgColor indexed="64"/>
          <bgColor theme="9" tint="0.59999389629810485"/>
        </patternFill>
      </fill>
      <alignment vertical="center"/>
      <border diagonalUp="0" diagonalDown="0" outline="0">
        <left/>
        <right style="thin">
          <color rgb="FFD0D0D0"/>
        </right>
        <top style="thin">
          <color rgb="FFD0D0D0"/>
        </top>
        <bottom style="thin">
          <color rgb="FFD0D0D0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9" tint="0.39997558519241921"/>
        </patternFill>
      </fill>
      <alignment vertical="center"/>
      <border diagonalUp="0" diagonalDown="0" outline="0">
        <left style="thin">
          <color rgb="FFD0D0D0"/>
        </left>
        <right style="thin">
          <color rgb="FFD0D0D0"/>
        </right>
        <top/>
        <bottom/>
      </border>
    </dxf>
    <dxf>
      <border>
        <top style="thin">
          <color rgb="FFD0D0D0"/>
        </top>
      </border>
    </dxf>
    <dxf>
      <border diagonalUp="0" diagonalDown="0">
        <left style="thin">
          <color rgb="FFA6A6A6"/>
        </left>
        <right style="thin">
          <color rgb="FFA6A6A6"/>
        </right>
        <top style="thin">
          <color rgb="FFA6A6A6"/>
        </top>
        <bottom style="thin">
          <color rgb="FFA6A6A6"/>
        </bottom>
      </border>
    </dxf>
    <dxf>
      <border>
        <bottom style="thin">
          <color rgb="FFD0D0D0"/>
        </bottom>
      </border>
    </dxf>
  </dxfs>
  <tableStyles count="0" defaultTableStyle="TableStyleMedium9" defaultPivotStyle="PivotStyleLight16"/>
  <colors>
    <mruColors>
      <color rgb="FFFFFF99"/>
      <color rgb="FFF8FED8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109166165095504"/>
          <c:y val="8.9759869940509954E-2"/>
          <c:w val="0.74817563250629693"/>
          <c:h val="0.73573484651713694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'[1]Rechte lijn met 1 omslagpunt'!$D$8:$D$10</c:f>
              <c:numCache>
                <c:formatCode>General</c:formatCode>
                <c:ptCount val="3"/>
                <c:pt idx="0">
                  <c:v>0.1</c:v>
                </c:pt>
                <c:pt idx="1">
                  <c:v>0.05</c:v>
                </c:pt>
                <c:pt idx="2">
                  <c:v>0</c:v>
                </c:pt>
              </c:numCache>
            </c:numRef>
          </c:cat>
          <c:val>
            <c:numRef>
              <c:f>'[1]Rechte lijn met 1 omslagpunt'!$E$8:$E$10</c:f>
              <c:numCache>
                <c:formatCode>General</c:formatCode>
                <c:ptCount val="3"/>
                <c:pt idx="0">
                  <c:v>0</c:v>
                </c:pt>
                <c:pt idx="1">
                  <c:v>5</c:v>
                </c:pt>
                <c:pt idx="2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6E-4B1A-8DA7-F1B0A11A08BD}"/>
            </c:ext>
          </c:extLst>
        </c:ser>
        <c:ser>
          <c:idx val="1"/>
          <c:order val="1"/>
          <c:tx>
            <c:strRef>
              <c:f>'[1]Rechte lijn met 1 omslagpunt'!$B$12:$C$12</c:f>
              <c:strCache>
                <c:ptCount val="1"/>
                <c:pt idx="0">
                  <c:v>Score voor waarde van inschrijver</c:v>
                </c:pt>
              </c:strCache>
            </c:strRef>
          </c:tx>
          <c:marker>
            <c:symbol val="none"/>
          </c:marker>
          <c:cat>
            <c:numRef>
              <c:f>'[1]Rechte lijn met 1 omslagpunt'!$D$12</c:f>
              <c:numCache>
                <c:formatCode>General</c:formatCode>
                <c:ptCount val="1"/>
                <c:pt idx="0">
                  <c:v>0.02</c:v>
                </c:pt>
              </c:numCache>
            </c:numRef>
          </c:cat>
          <c:val>
            <c:numRef>
              <c:f>'[1]Rechte lijn met 1 omslagpunt'!$E$12</c:f>
              <c:numCache>
                <c:formatCode>General</c:formatCode>
                <c:ptCount val="1"/>
                <c:pt idx="0">
                  <c:v>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76E-4B1A-8DA7-F1B0A11A08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3076655"/>
        <c:axId val="1"/>
      </c:lineChart>
      <c:catAx>
        <c:axId val="100307665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nl-NL" sz="900" b="1" i="0" u="none" strike="noStrike" kern="1200" baseline="0">
                    <a:solidFill>
                      <a:srgbClr val="000000"/>
                    </a:solidFill>
                    <a:latin typeface="Arial" panose="020B0604020202020204" pitchFamily="34" charset="0"/>
                    <a:ea typeface="Calibri"/>
                    <a:cs typeface="Arial" panose="020B0604020202020204" pitchFamily="34" charset="0"/>
                  </a:defRPr>
                </a:pPr>
                <a:r>
                  <a:rPr lang="nl-NL" sz="900" b="1" i="0" u="none" strike="noStrike" kern="1200" baseline="0">
                    <a:solidFill>
                      <a:srgbClr val="000000"/>
                    </a:solidFill>
                    <a:latin typeface="Arial" panose="020B0604020202020204" pitchFamily="34" charset="0"/>
                    <a:ea typeface="Calibri"/>
                    <a:cs typeface="Arial" panose="020B0604020202020204" pitchFamily="34" charset="0"/>
                  </a:rPr>
                  <a:t>Precentage</a:t>
                </a:r>
              </a:p>
            </c:rich>
          </c:tx>
          <c:layout>
            <c:manualLayout>
              <c:xMode val="edge"/>
              <c:yMode val="edge"/>
              <c:x val="0.47788345914143804"/>
              <c:y val="0.8956322729013688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endParaRPr lang="nl-NL"/>
          </a:p>
        </c:txPr>
        <c:crossAx val="1"/>
        <c:crossesAt val="0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9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nl-NL" sz="900" b="1">
                    <a:latin typeface="Arial" panose="020B0604020202020204" pitchFamily="34" charset="0"/>
                    <a:cs typeface="Arial" panose="020B0604020202020204" pitchFamily="34" charset="0"/>
                  </a:rPr>
                  <a:t>Punten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endParaRPr lang="nl-NL"/>
          </a:p>
        </c:txPr>
        <c:crossAx val="1003076655"/>
        <c:crosses val="autoZero"/>
        <c:crossBetween val="between"/>
      </c:valAx>
      <c:spPr>
        <a:solidFill>
          <a:schemeClr val="bg1">
            <a:lumMod val="95000"/>
          </a:schemeClr>
        </a:solidFill>
      </c:spPr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6">
          <a:lumMod val="75000"/>
        </a:schemeClr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955" l="0.70000000000000062" r="0.70000000000000062" t="0.7500000000000095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16</xdr:row>
      <xdr:rowOff>30480</xdr:rowOff>
    </xdr:from>
    <xdr:to>
      <xdr:col>2</xdr:col>
      <xdr:colOff>3162300</xdr:colOff>
      <xdr:row>30</xdr:row>
      <xdr:rowOff>1</xdr:rowOff>
    </xdr:to>
    <xdr:graphicFrame macro="">
      <xdr:nvGraphicFramePr>
        <xdr:cNvPr id="2" name="Grafiek 13">
          <a:extLst>
            <a:ext uri="{FF2B5EF4-FFF2-40B4-BE49-F238E27FC236}">
              <a16:creationId xmlns:a16="http://schemas.microsoft.com/office/drawing/2014/main" id="{D863EBEF-BF44-4D65-8735-F0B66E7D01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Prijzenblad/Krome%20lijn%2014-4-2026%20v2.xlsx" TargetMode="External"/><Relationship Id="rId2" Type="http://schemas.openxmlformats.org/officeDocument/2006/relationships/externalLinkPath" Target="https://wijzijnkarel-my.sharepoint.com/personal/n_vanoosterhout_wijzijnkarel_nl/Documents/Documenten/Isolatie%20gez/Prijzenblad/Krome%20lijn%2014-4-2026%20v2.xlsx" TargetMode="External"/><Relationship Id="rId1" Type="http://schemas.openxmlformats.org/officeDocument/2006/relationships/externalLinkPath" Target="/personal/n_vanoosterhout_wijzijnkarel_nl/Documents/Documenten/Isolatie%20gez/Prijzenblad/Krome%20lijn%2014-4-2026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echte lijn zonder omslagpunt"/>
      <sheetName val="Rechte lijn met 1 omslagpunt"/>
      <sheetName val="Kromme lijn"/>
      <sheetName val="Colofon"/>
    </sheetNames>
    <sheetDataSet>
      <sheetData sheetId="0"/>
      <sheetData sheetId="1">
        <row r="8">
          <cell r="D8">
            <v>0.1</v>
          </cell>
          <cell r="E8">
            <v>0</v>
          </cell>
        </row>
        <row r="9">
          <cell r="D9">
            <v>0.05</v>
          </cell>
          <cell r="E9">
            <v>5</v>
          </cell>
        </row>
        <row r="10">
          <cell r="D10">
            <v>0</v>
          </cell>
          <cell r="E10">
            <v>25</v>
          </cell>
        </row>
        <row r="12">
          <cell r="B12" t="str">
            <v>Score voor waarde van inschrijver</v>
          </cell>
          <cell r="C12"/>
          <cell r="D12">
            <v>0.02</v>
          </cell>
          <cell r="E12">
            <v>17</v>
          </cell>
        </row>
      </sheetData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D586B7-DFA7-4782-8DAF-3E646D520CAD}" name="OpenBegroting_Tabel" displayName="OpenBegroting_Tabel" ref="A13:H18" totalsRowShown="0" headerRowDxfId="14" dataDxfId="8" headerRowBorderDxfId="17" tableBorderDxfId="16" totalsRowBorderDxfId="15">
  <autoFilter ref="A13:H18" xr:uid="{05D586B7-DFA7-4782-8DAF-3E646D520CAD}"/>
  <tableColumns count="8">
    <tableColumn id="1" xr3:uid="{D34DD187-7023-4418-8BD4-5F73886A33C7}" name="Kostencategorie" dataDxfId="13"/>
    <tableColumn id="2" xr3:uid="{74497207-F3D3-42D4-A017-BA7ECD3EB4A5}" name="Symbool" dataDxfId="12"/>
    <tableColumn id="3" xr3:uid="{97E1C862-5CE0-4A1A-89BD-E197BBFC808A}" name="Eenheid" dataDxfId="7"/>
    <tableColumn id="9" xr3:uid="{9681F948-28D1-49D4-89C5-E9E8FD0EAEDA}" name="Kosten" dataDxfId="0">
      <calculatedColumnFormula>D5</calculatedColumnFormula>
    </tableColumn>
    <tableColumn id="5" xr3:uid="{EDADBFFE-3FC5-46BF-B6BF-D918B45C6C22}" name="Aantal" dataDxfId="11"/>
    <tableColumn id="6" xr3:uid="{A7CD9E57-158F-466A-8ECD-DA21D6F23DF1}" name="Totaal (excl. btw)" dataDxfId="1">
      <calculatedColumnFormula>OpenBegroting_Tabel[[#This Row],[Kosten]]*OpenBegroting_Tabel[[#This Row],[Aantal]]</calculatedColumnFormula>
    </tableColumn>
    <tableColumn id="7" xr3:uid="{1BF554AE-3347-4E79-8E3E-C41081009200}" name="Prijs per woning" dataDxfId="10">
      <calculatedColumnFormula>OpenBegroting_Tabel[[#This Row],[Totaal (excl. btw)]]/B3</calculatedColumnFormula>
    </tableColumn>
    <tableColumn id="8" xr3:uid="{73D280B8-980B-4718-84F1-41EB462E6AC0}" name="Akkoord of Kick Back fee nodig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7E51D-B799-4941-B68D-395A448B72FB}">
  <dimension ref="B2:K17"/>
  <sheetViews>
    <sheetView workbookViewId="0">
      <selection activeCell="O27" sqref="O27"/>
    </sheetView>
  </sheetViews>
  <sheetFormatPr defaultColWidth="8.77734375" defaultRowHeight="13.2" x14ac:dyDescent="0.25"/>
  <cols>
    <col min="1" max="10" width="8.77734375" style="42"/>
    <col min="11" max="11" width="26.44140625" style="42" customWidth="1"/>
    <col min="12" max="16384" width="8.77734375" style="42"/>
  </cols>
  <sheetData>
    <row r="2" spans="2:11" ht="14.4" x14ac:dyDescent="0.25">
      <c r="B2" s="133" t="s">
        <v>108</v>
      </c>
      <c r="C2" s="133"/>
      <c r="D2" s="133"/>
      <c r="E2" s="133"/>
      <c r="F2" s="133"/>
      <c r="G2" s="133"/>
      <c r="H2" s="133"/>
      <c r="I2" s="133"/>
      <c r="J2" s="133"/>
      <c r="K2" s="133"/>
    </row>
    <row r="3" spans="2:11" ht="14.4" x14ac:dyDescent="0.3">
      <c r="B3" s="134"/>
      <c r="C3" s="135"/>
      <c r="D3" s="135"/>
      <c r="E3" s="135"/>
      <c r="F3" s="135"/>
      <c r="G3" s="135"/>
      <c r="H3" s="135"/>
      <c r="I3" s="135"/>
      <c r="J3" s="135"/>
      <c r="K3" s="136"/>
    </row>
    <row r="4" spans="2:11" ht="34.200000000000003" customHeight="1" x14ac:dyDescent="0.25">
      <c r="B4" s="137" t="s">
        <v>117</v>
      </c>
      <c r="C4" s="137"/>
      <c r="D4" s="137"/>
      <c r="E4" s="137"/>
      <c r="F4" s="137"/>
      <c r="G4" s="137"/>
      <c r="H4" s="137"/>
      <c r="I4" s="137"/>
      <c r="J4" s="137"/>
      <c r="K4" s="137"/>
    </row>
    <row r="5" spans="2:11" ht="14.4" x14ac:dyDescent="0.25">
      <c r="B5" s="138" t="s">
        <v>32</v>
      </c>
      <c r="C5" s="138"/>
      <c r="D5" s="132"/>
      <c r="E5" s="132"/>
      <c r="F5" s="132"/>
      <c r="G5" s="132"/>
      <c r="H5" s="132"/>
      <c r="I5" s="132"/>
      <c r="J5" s="132"/>
      <c r="K5" s="132"/>
    </row>
    <row r="6" spans="2:11" ht="14.4" x14ac:dyDescent="0.25">
      <c r="B6" s="138" t="s">
        <v>33</v>
      </c>
      <c r="C6" s="138"/>
      <c r="D6" s="132"/>
      <c r="E6" s="132"/>
      <c r="F6" s="132"/>
      <c r="G6" s="132"/>
      <c r="H6" s="132"/>
      <c r="I6" s="132"/>
      <c r="J6" s="132"/>
      <c r="K6" s="132"/>
    </row>
    <row r="7" spans="2:11" ht="14.4" x14ac:dyDescent="0.25">
      <c r="B7" s="138" t="s">
        <v>34</v>
      </c>
      <c r="C7" s="138"/>
      <c r="D7" s="132"/>
      <c r="E7" s="132"/>
      <c r="F7" s="132"/>
      <c r="G7" s="132"/>
      <c r="H7" s="132"/>
      <c r="I7" s="132"/>
      <c r="J7" s="132"/>
      <c r="K7" s="132"/>
    </row>
    <row r="8" spans="2:11" ht="14.4" x14ac:dyDescent="0.25">
      <c r="B8" s="138" t="s">
        <v>35</v>
      </c>
      <c r="C8" s="138"/>
      <c r="D8" s="132"/>
      <c r="E8" s="132"/>
      <c r="F8" s="132"/>
      <c r="G8" s="132"/>
      <c r="H8" s="132"/>
      <c r="I8" s="132"/>
      <c r="J8" s="132"/>
      <c r="K8" s="132"/>
    </row>
    <row r="9" spans="2:11" ht="14.55" customHeight="1" x14ac:dyDescent="0.25">
      <c r="B9" s="139"/>
      <c r="C9" s="140"/>
      <c r="D9" s="140"/>
      <c r="E9" s="140"/>
      <c r="F9" s="140"/>
      <c r="G9" s="140"/>
      <c r="H9" s="140"/>
      <c r="I9" s="140"/>
      <c r="J9" s="140"/>
      <c r="K9" s="141"/>
    </row>
    <row r="10" spans="2:11" ht="14.55" customHeight="1" x14ac:dyDescent="0.25">
      <c r="B10" s="142"/>
      <c r="C10" s="143"/>
      <c r="D10" s="143"/>
      <c r="E10" s="143"/>
      <c r="F10" s="143"/>
      <c r="G10" s="143"/>
      <c r="H10" s="143"/>
      <c r="I10" s="143"/>
      <c r="J10" s="143"/>
      <c r="K10" s="144"/>
    </row>
    <row r="11" spans="2:11" ht="14.4" x14ac:dyDescent="0.3">
      <c r="B11" s="145" t="s">
        <v>39</v>
      </c>
      <c r="C11" s="145"/>
      <c r="D11" s="145"/>
      <c r="E11" s="145"/>
      <c r="F11" s="145"/>
      <c r="G11" s="145" t="s">
        <v>43</v>
      </c>
      <c r="H11" s="145"/>
      <c r="I11" s="145"/>
      <c r="J11" s="145"/>
      <c r="K11" s="145"/>
    </row>
    <row r="12" spans="2:11" ht="14.4" x14ac:dyDescent="0.3">
      <c r="B12" s="146" t="s">
        <v>40</v>
      </c>
      <c r="C12" s="146"/>
      <c r="D12" s="146"/>
      <c r="E12" s="146"/>
      <c r="F12" s="146"/>
      <c r="G12" s="147">
        <f>'Automatisch gem Kick back fee'!E12</f>
        <v>25</v>
      </c>
      <c r="H12" s="147"/>
      <c r="I12" s="147"/>
      <c r="J12" s="147"/>
      <c r="K12" s="147"/>
    </row>
    <row r="13" spans="2:11" ht="18" customHeight="1" x14ac:dyDescent="0.25">
      <c r="B13" s="148" t="s">
        <v>36</v>
      </c>
      <c r="C13" s="149"/>
      <c r="D13" s="149"/>
      <c r="E13" s="149"/>
      <c r="F13" s="149"/>
      <c r="G13" s="149"/>
      <c r="H13" s="149"/>
      <c r="I13" s="149"/>
      <c r="J13" s="149"/>
      <c r="K13" s="150"/>
    </row>
    <row r="14" spans="2:11" ht="14.55" customHeight="1" x14ac:dyDescent="0.25">
      <c r="B14" s="151"/>
      <c r="C14" s="152"/>
      <c r="D14" s="152"/>
      <c r="E14" s="152"/>
      <c r="F14" s="152"/>
      <c r="G14" s="152"/>
      <c r="H14" s="152"/>
      <c r="I14" s="152"/>
      <c r="J14" s="152"/>
      <c r="K14" s="153"/>
    </row>
    <row r="15" spans="2:11" ht="27" customHeight="1" x14ac:dyDescent="0.25">
      <c r="B15" s="154" t="s">
        <v>41</v>
      </c>
      <c r="C15" s="154"/>
      <c r="D15" s="154"/>
      <c r="E15" s="154"/>
      <c r="F15" s="154"/>
      <c r="G15" s="154"/>
      <c r="H15" s="154"/>
      <c r="I15" s="154"/>
      <c r="J15" s="154"/>
      <c r="K15" s="154"/>
    </row>
    <row r="16" spans="2:11" ht="18.45" customHeight="1" x14ac:dyDescent="0.3">
      <c r="B16" s="155" t="s">
        <v>37</v>
      </c>
      <c r="C16" s="156"/>
      <c r="D16" s="156"/>
      <c r="E16" s="156"/>
      <c r="F16" s="156"/>
      <c r="G16" s="156"/>
      <c r="H16" s="156"/>
      <c r="I16" s="156"/>
      <c r="J16" s="157"/>
      <c r="K16" s="157"/>
    </row>
    <row r="17" spans="2:11" ht="22.8" customHeight="1" x14ac:dyDescent="0.3">
      <c r="B17" s="155" t="s">
        <v>38</v>
      </c>
      <c r="C17" s="156"/>
      <c r="D17" s="156"/>
      <c r="E17" s="156"/>
      <c r="F17" s="156"/>
      <c r="G17" s="156"/>
      <c r="H17" s="156"/>
      <c r="I17" s="156"/>
      <c r="J17" s="157"/>
      <c r="K17" s="157"/>
    </row>
  </sheetData>
  <sheetProtection algorithmName="SHA-512" hashValue="4WqaLGNlNNoAfLuC5FxQ6d1Cl57cpK6g6kbWWo65e9KVkSw92OqFpFGQ5YJCI+SgX2/RMZBsp9duPUOccA6XGw==" saltValue="zQTHq4H/BVE5CqDaeTc5dQ==" spinCount="100000" sheet="1" objects="1" scenarios="1"/>
  <mergeCells count="18">
    <mergeCell ref="B12:F12"/>
    <mergeCell ref="G12:K12"/>
    <mergeCell ref="B15:K15"/>
    <mergeCell ref="B9:K10"/>
    <mergeCell ref="B3:K3"/>
    <mergeCell ref="B13:K14"/>
    <mergeCell ref="B7:C7"/>
    <mergeCell ref="D7:K7"/>
    <mergeCell ref="B8:C8"/>
    <mergeCell ref="D8:K8"/>
    <mergeCell ref="B11:F11"/>
    <mergeCell ref="G11:K11"/>
    <mergeCell ref="B2:K2"/>
    <mergeCell ref="B4:K4"/>
    <mergeCell ref="B5:C5"/>
    <mergeCell ref="D5:K5"/>
    <mergeCell ref="B6:C6"/>
    <mergeCell ref="D6:K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406DF-F7AE-4C23-A28C-5FF32F1A0BB5}">
  <dimension ref="A1:U36"/>
  <sheetViews>
    <sheetView workbookViewId="0">
      <selection sqref="A1:XFD1048576"/>
    </sheetView>
  </sheetViews>
  <sheetFormatPr defaultColWidth="8.77734375" defaultRowHeight="13.2" x14ac:dyDescent="0.25"/>
  <cols>
    <col min="1" max="2" width="8.77734375" style="42"/>
    <col min="3" max="3" width="47.6640625" style="42" customWidth="1"/>
    <col min="4" max="4" width="15.5546875" style="42" bestFit="1" customWidth="1"/>
    <col min="5" max="5" width="49.109375" style="42" bestFit="1" customWidth="1"/>
    <col min="6" max="16384" width="8.77734375" style="42"/>
  </cols>
  <sheetData>
    <row r="1" spans="1:21" s="90" customFormat="1" ht="11.4" x14ac:dyDescent="0.2">
      <c r="A1" s="87"/>
      <c r="B1" s="87"/>
      <c r="C1" s="88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9"/>
      <c r="Q1" s="89"/>
      <c r="R1" s="89"/>
      <c r="S1" s="89"/>
      <c r="T1" s="89"/>
      <c r="U1" s="89"/>
    </row>
    <row r="2" spans="1:21" s="90" customFormat="1" ht="21" x14ac:dyDescent="0.2">
      <c r="A2" s="87"/>
      <c r="B2" s="91" t="s">
        <v>42</v>
      </c>
      <c r="C2" s="92"/>
      <c r="D2" s="93"/>
      <c r="E2" s="94"/>
      <c r="F2" s="93"/>
      <c r="G2" s="93"/>
      <c r="H2" s="93"/>
      <c r="I2" s="93"/>
      <c r="J2" s="93"/>
      <c r="K2" s="93"/>
      <c r="L2" s="93"/>
      <c r="M2" s="93"/>
      <c r="N2" s="93"/>
      <c r="O2" s="95"/>
      <c r="P2" s="93"/>
      <c r="Q2" s="93"/>
      <c r="R2" s="93"/>
      <c r="S2" s="93"/>
      <c r="T2" s="96"/>
      <c r="U2" s="89"/>
    </row>
    <row r="3" spans="1:21" s="90" customFormat="1" ht="15" customHeight="1" x14ac:dyDescent="0.3">
      <c r="A3" s="87"/>
      <c r="B3" s="97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9"/>
      <c r="R3" s="99"/>
      <c r="S3" s="99"/>
      <c r="T3" s="100"/>
      <c r="U3" s="89"/>
    </row>
    <row r="4" spans="1:21" s="90" customFormat="1" x14ac:dyDescent="0.25">
      <c r="A4" s="101"/>
      <c r="B4" s="102"/>
      <c r="C4" s="103"/>
      <c r="D4" s="103"/>
      <c r="E4" s="103"/>
      <c r="F4" s="103"/>
      <c r="G4" s="103"/>
      <c r="H4" s="103"/>
      <c r="I4" s="103"/>
      <c r="J4" s="103"/>
      <c r="K4" s="103"/>
      <c r="L4" s="104"/>
      <c r="M4" s="104"/>
      <c r="N4" s="104"/>
      <c r="O4" s="105"/>
      <c r="P4" s="104"/>
      <c r="Q4" s="104"/>
      <c r="R4" s="104"/>
      <c r="S4" s="104"/>
      <c r="T4" s="106"/>
      <c r="U4" s="89"/>
    </row>
    <row r="5" spans="1:21" s="90" customFormat="1" ht="13.2" customHeight="1" x14ac:dyDescent="0.2">
      <c r="A5" s="107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</row>
    <row r="6" spans="1:21" s="90" customFormat="1" ht="13.05" customHeight="1" x14ac:dyDescent="0.2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</row>
    <row r="7" spans="1:21" s="90" customFormat="1" ht="13.05" customHeight="1" x14ac:dyDescent="0.2">
      <c r="A7" s="89"/>
      <c r="B7" s="109"/>
      <c r="C7" s="110"/>
      <c r="D7" s="111" t="s">
        <v>26</v>
      </c>
      <c r="E7" s="111" t="s">
        <v>0</v>
      </c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</row>
    <row r="8" spans="1:21" s="90" customFormat="1" ht="13.05" customHeight="1" x14ac:dyDescent="0.2">
      <c r="A8" s="89"/>
      <c r="B8" s="112" t="s">
        <v>30</v>
      </c>
      <c r="C8" s="113"/>
      <c r="D8" s="114">
        <v>0.1</v>
      </c>
      <c r="E8" s="115">
        <v>0</v>
      </c>
      <c r="F8" s="116" t="str">
        <f>IF(D10&gt;D8,"Let op: de waarde in cel D10 moet lager zijn dan de waarde in cel D8","")</f>
        <v/>
      </c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</row>
    <row r="9" spans="1:21" s="90" customFormat="1" ht="13.05" customHeight="1" x14ac:dyDescent="0.2">
      <c r="A9" s="89"/>
      <c r="B9" s="117" t="s">
        <v>29</v>
      </c>
      <c r="C9" s="118"/>
      <c r="D9" s="4">
        <v>0.05</v>
      </c>
      <c r="E9" s="119">
        <v>5</v>
      </c>
      <c r="F9" s="120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</row>
    <row r="10" spans="1:21" s="90" customFormat="1" ht="13.05" customHeight="1" x14ac:dyDescent="0.2">
      <c r="A10" s="89"/>
      <c r="B10" s="121" t="s">
        <v>31</v>
      </c>
      <c r="C10" s="121"/>
      <c r="D10" s="122">
        <v>0</v>
      </c>
      <c r="E10" s="123">
        <v>25</v>
      </c>
      <c r="F10" s="120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</row>
    <row r="11" spans="1:21" s="90" customFormat="1" ht="13.05" customHeight="1" x14ac:dyDescent="0.2">
      <c r="A11" s="89"/>
      <c r="B11" s="89"/>
      <c r="C11" s="89"/>
      <c r="D11" s="124"/>
      <c r="E11" s="89"/>
      <c r="F11" s="120"/>
      <c r="G11" s="120"/>
      <c r="H11" s="120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</row>
    <row r="12" spans="1:21" s="90" customFormat="1" ht="13.05" customHeight="1" x14ac:dyDescent="0.2">
      <c r="A12" s="89"/>
      <c r="B12" s="117" t="s">
        <v>27</v>
      </c>
      <c r="C12" s="118"/>
      <c r="D12" s="20">
        <f>'Berekening gem Kick Back Fee'!E17</f>
        <v>0</v>
      </c>
      <c r="E12" s="125">
        <f>IF(D12="","",IF(D12&gt;D8,"Ongeldig",IF(D12&gt;D9,E8+(E9-E8)/(D9-D8)*(D12-D8),IF(D12&gt;=D10,(E10-E9)/(D10-D9)*(D12-D9)+E9,E10))))</f>
        <v>25</v>
      </c>
      <c r="F12" s="120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</row>
    <row r="13" spans="1:21" s="90" customFormat="1" ht="13.05" customHeight="1" x14ac:dyDescent="0.2">
      <c r="A13" s="89"/>
      <c r="B13" s="89"/>
      <c r="C13" s="89"/>
      <c r="D13" s="89"/>
      <c r="E13" s="89"/>
      <c r="F13" s="120"/>
      <c r="G13" s="120"/>
      <c r="H13" s="120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</row>
    <row r="14" spans="1:21" s="90" customFormat="1" ht="13.05" customHeight="1" x14ac:dyDescent="0.2">
      <c r="A14" s="89"/>
      <c r="B14" s="89"/>
      <c r="C14" s="89"/>
      <c r="D14" s="89"/>
      <c r="E14" s="89"/>
      <c r="F14" s="120"/>
      <c r="G14" s="120"/>
      <c r="H14" s="120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</row>
    <row r="15" spans="1:21" s="90" customFormat="1" ht="13.05" customHeight="1" x14ac:dyDescent="0.2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</row>
    <row r="16" spans="1:21" s="90" customFormat="1" ht="13.05" customHeight="1" x14ac:dyDescent="0.25">
      <c r="A16" s="89"/>
      <c r="B16" s="89"/>
      <c r="C16" s="89"/>
      <c r="D16" s="89"/>
      <c r="E16" s="126" t="s">
        <v>28</v>
      </c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</row>
    <row r="17" spans="1:21" s="90" customFormat="1" ht="13.05" customHeight="1" x14ac:dyDescent="0.2">
      <c r="A17" s="89"/>
      <c r="B17" s="89"/>
      <c r="C17" s="89"/>
      <c r="D17" s="89"/>
      <c r="E17" s="127" t="str">
        <f>" = "&amp;E8&amp;" + ("&amp;E8&amp;-E10&amp;") / ("&amp;D8&amp;"- "&amp;D10&amp;") * (Inschrijfprijs - "&amp;D8&amp;")"</f>
        <v xml:space="preserve"> = 0 + (0-25) / (0,1- 0) * (Inschrijfprijs - 0,1)</v>
      </c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</row>
    <row r="18" spans="1:21" s="90" customFormat="1" ht="13.05" customHeight="1" x14ac:dyDescent="0.2">
      <c r="A18" s="89"/>
      <c r="B18" s="89"/>
      <c r="C18" s="89"/>
      <c r="D18" s="89"/>
      <c r="E18" s="128"/>
      <c r="F18" s="129"/>
      <c r="G18" s="129"/>
      <c r="H18" s="12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</row>
    <row r="19" spans="1:21" s="90" customFormat="1" ht="13.05" customHeight="1" x14ac:dyDescent="0.2">
      <c r="A19" s="89"/>
      <c r="B19" s="89"/>
      <c r="C19" s="89"/>
      <c r="D19" s="89"/>
      <c r="E19" s="128"/>
      <c r="F19" s="129"/>
      <c r="G19" s="129"/>
      <c r="H19" s="12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</row>
    <row r="20" spans="1:21" s="90" customFormat="1" ht="13.05" customHeight="1" x14ac:dyDescent="0.2">
      <c r="A20" s="89"/>
      <c r="B20" s="89"/>
      <c r="C20" s="89"/>
      <c r="D20" s="89"/>
      <c r="E20" s="128"/>
      <c r="F20" s="129"/>
      <c r="G20" s="129"/>
      <c r="H20" s="12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</row>
    <row r="21" spans="1:21" s="90" customFormat="1" ht="13.05" customHeight="1" x14ac:dyDescent="0.2">
      <c r="A21" s="89"/>
      <c r="B21" s="89"/>
      <c r="C21" s="89"/>
      <c r="D21" s="89"/>
      <c r="E21" s="128"/>
      <c r="F21" s="129"/>
      <c r="G21" s="129"/>
      <c r="H21" s="12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</row>
    <row r="22" spans="1:21" s="90" customFormat="1" ht="13.05" customHeight="1" x14ac:dyDescent="0.2">
      <c r="A22" s="89"/>
      <c r="B22" s="89"/>
      <c r="C22" s="89"/>
      <c r="D22" s="89"/>
      <c r="E22" s="128"/>
      <c r="F22" s="129"/>
      <c r="G22" s="129"/>
      <c r="H22" s="12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</row>
    <row r="23" spans="1:21" s="90" customFormat="1" ht="13.05" customHeight="1" x14ac:dyDescent="0.2">
      <c r="A23" s="130"/>
      <c r="B23" s="89"/>
      <c r="C23" s="89"/>
      <c r="D23" s="89"/>
      <c r="E23" s="128"/>
      <c r="F23" s="129"/>
      <c r="G23" s="129"/>
      <c r="H23" s="12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</row>
    <row r="24" spans="1:21" s="90" customFormat="1" ht="13.05" customHeight="1" x14ac:dyDescent="0.2">
      <c r="A24" s="130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</row>
    <row r="25" spans="1:21" s="90" customFormat="1" ht="13.05" customHeight="1" x14ac:dyDescent="0.2">
      <c r="A25" s="130"/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</row>
    <row r="26" spans="1:21" s="90" customFormat="1" ht="13.05" customHeight="1" x14ac:dyDescent="0.2">
      <c r="A26" s="130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</row>
    <row r="27" spans="1:21" s="90" customFormat="1" ht="13.05" customHeight="1" x14ac:dyDescent="0.2">
      <c r="A27" s="130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</row>
    <row r="28" spans="1:21" s="90" customFormat="1" ht="13.05" customHeight="1" x14ac:dyDescent="0.2">
      <c r="A28" s="89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</row>
    <row r="29" spans="1:21" s="90" customFormat="1" ht="13.05" customHeight="1" x14ac:dyDescent="0.2">
      <c r="A29" s="89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</row>
    <row r="30" spans="1:21" s="90" customFormat="1" ht="13.05" customHeight="1" x14ac:dyDescent="0.2">
      <c r="A30" s="89"/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</row>
    <row r="31" spans="1:21" s="90" customFormat="1" ht="13.05" customHeight="1" x14ac:dyDescent="0.2">
      <c r="A31" s="89"/>
      <c r="B31" s="130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</row>
    <row r="32" spans="1:21" s="90" customFormat="1" ht="13.05" customHeight="1" x14ac:dyDescent="0.2">
      <c r="A32" s="89"/>
      <c r="B32" s="130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</row>
    <row r="33" spans="1:21" s="90" customFormat="1" ht="13.05" customHeight="1" x14ac:dyDescent="0.2">
      <c r="A33" s="89"/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</row>
    <row r="34" spans="1:21" s="90" customFormat="1" ht="13.05" customHeight="1" x14ac:dyDescent="0.2">
      <c r="A34" s="89"/>
      <c r="B34" s="131"/>
      <c r="C34" s="131"/>
      <c r="D34" s="131"/>
      <c r="E34" s="131"/>
      <c r="F34" s="131"/>
      <c r="G34" s="131"/>
      <c r="H34" s="131"/>
      <c r="I34" s="131"/>
      <c r="J34" s="131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</row>
    <row r="35" spans="1:21" s="90" customFormat="1" ht="13.05" customHeight="1" x14ac:dyDescent="0.2">
      <c r="A35" s="89"/>
      <c r="B35" s="131"/>
      <c r="C35" s="131"/>
      <c r="D35" s="131"/>
      <c r="E35" s="131"/>
      <c r="F35" s="131"/>
      <c r="G35" s="131"/>
      <c r="H35" s="131"/>
      <c r="I35" s="131"/>
      <c r="J35" s="131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</row>
    <row r="36" spans="1:21" s="90" customFormat="1" ht="13.0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</row>
  </sheetData>
  <sheetProtection algorithmName="SHA-512" hashValue="qnxQHre54ah41ePJAH/6JWqz9PVVmD9xsQgcT97HNS7kDYtgw/SijSackgsEvr/GrDvnP6etezVkznGn6NWo+g==" saltValue="PhDTcGYTfFqaaK8swSJj2g==" spinCount="100000" sheet="1" objects="1" scenarios="1"/>
  <mergeCells count="5">
    <mergeCell ref="B8:C8"/>
    <mergeCell ref="B9:C9"/>
    <mergeCell ref="B10:C10"/>
    <mergeCell ref="B12:C12"/>
    <mergeCell ref="B34:J35"/>
  </mergeCells>
  <conditionalFormatting sqref="E16:E17">
    <cfRule type="expression" dxfId="6" priority="2">
      <formula>$E$9&gt;0</formula>
    </cfRule>
  </conditionalFormatting>
  <conditionalFormatting sqref="E18:E23">
    <cfRule type="expression" dxfId="5" priority="1">
      <formula>$E$9=0</formula>
    </cfRule>
  </conditionalFormatting>
  <dataValidations count="1">
    <dataValidation type="list" allowBlank="1" showInputMessage="1" showErrorMessage="1" sqref="F3:I3 M3:P3" xr:uid="{D1617012-AF1D-4E90-BDBA-FC4DADD3A71C}">
      <formula1>"Kromme,Lineair"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00331-09EC-4E0D-BAD7-64A5137ECBD1}">
  <dimension ref="A1:F17"/>
  <sheetViews>
    <sheetView workbookViewId="0">
      <selection activeCell="I16" sqref="I16"/>
    </sheetView>
  </sheetViews>
  <sheetFormatPr defaultColWidth="8.77734375" defaultRowHeight="13.2" x14ac:dyDescent="0.25"/>
  <cols>
    <col min="1" max="1" width="3" style="42" bestFit="1" customWidth="1"/>
    <col min="2" max="2" width="41.109375" style="42" bestFit="1" customWidth="1"/>
    <col min="3" max="3" width="11.33203125" style="42" bestFit="1" customWidth="1"/>
    <col min="4" max="4" width="9.77734375" style="42" bestFit="1" customWidth="1"/>
    <col min="5" max="5" width="17.44140625" style="42" bestFit="1" customWidth="1"/>
    <col min="6" max="6" width="14.88671875" style="42" customWidth="1"/>
    <col min="7" max="16384" width="8.77734375" style="42"/>
  </cols>
  <sheetData>
    <row r="1" spans="1:5" ht="46.2" customHeight="1" x14ac:dyDescent="0.25">
      <c r="A1" s="70" t="s">
        <v>65</v>
      </c>
      <c r="B1" s="71"/>
      <c r="C1" s="71"/>
      <c r="D1" s="71"/>
      <c r="E1" s="72"/>
    </row>
    <row r="2" spans="1:5" ht="37.049999999999997" customHeight="1" x14ac:dyDescent="0.3">
      <c r="A2" s="73" t="s">
        <v>106</v>
      </c>
      <c r="B2" s="74"/>
      <c r="C2" s="74"/>
      <c r="D2" s="74"/>
      <c r="E2" s="74"/>
    </row>
    <row r="3" spans="1:5" ht="50.55" customHeight="1" x14ac:dyDescent="0.25">
      <c r="A3" s="75" t="s">
        <v>66</v>
      </c>
      <c r="B3" s="76"/>
      <c r="C3" s="76"/>
      <c r="D3" s="76"/>
      <c r="E3" s="76"/>
    </row>
    <row r="4" spans="1:5" ht="69" x14ac:dyDescent="0.25">
      <c r="A4" s="77" t="s">
        <v>67</v>
      </c>
      <c r="B4" s="78" t="s">
        <v>68</v>
      </c>
      <c r="C4" s="78" t="s">
        <v>69</v>
      </c>
      <c r="D4" s="78" t="s">
        <v>70</v>
      </c>
      <c r="E4" s="79" t="s">
        <v>71</v>
      </c>
    </row>
    <row r="5" spans="1:5" ht="39.6" x14ac:dyDescent="0.25">
      <c r="A5" s="80">
        <v>1</v>
      </c>
      <c r="B5" s="81" t="s">
        <v>72</v>
      </c>
      <c r="C5" s="82" t="s">
        <v>73</v>
      </c>
      <c r="D5" s="82" t="s">
        <v>74</v>
      </c>
      <c r="E5" s="158">
        <v>0</v>
      </c>
    </row>
    <row r="6" spans="1:5" ht="39.6" x14ac:dyDescent="0.25">
      <c r="A6" s="80">
        <v>2</v>
      </c>
      <c r="B6" s="81" t="s">
        <v>75</v>
      </c>
      <c r="C6" s="82" t="s">
        <v>73</v>
      </c>
      <c r="D6" s="82" t="s">
        <v>76</v>
      </c>
      <c r="E6" s="158">
        <v>0</v>
      </c>
    </row>
    <row r="7" spans="1:5" ht="39.6" x14ac:dyDescent="0.25">
      <c r="A7" s="80">
        <v>3</v>
      </c>
      <c r="B7" s="81" t="s">
        <v>77</v>
      </c>
      <c r="C7" s="82" t="s">
        <v>78</v>
      </c>
      <c r="D7" s="82" t="s">
        <v>79</v>
      </c>
      <c r="E7" s="158">
        <v>0</v>
      </c>
    </row>
    <row r="8" spans="1:5" ht="39.6" x14ac:dyDescent="0.25">
      <c r="A8" s="80">
        <v>4</v>
      </c>
      <c r="B8" s="81" t="s">
        <v>80</v>
      </c>
      <c r="C8" s="82" t="s">
        <v>81</v>
      </c>
      <c r="D8" s="82" t="s">
        <v>79</v>
      </c>
      <c r="E8" s="158">
        <v>0</v>
      </c>
    </row>
    <row r="9" spans="1:5" ht="39.6" x14ac:dyDescent="0.25">
      <c r="A9" s="80">
        <v>5</v>
      </c>
      <c r="B9" s="81" t="s">
        <v>82</v>
      </c>
      <c r="C9" s="82" t="s">
        <v>73</v>
      </c>
      <c r="D9" s="82" t="s">
        <v>83</v>
      </c>
      <c r="E9" s="158">
        <v>0</v>
      </c>
    </row>
    <row r="10" spans="1:5" ht="52.8" x14ac:dyDescent="0.25">
      <c r="A10" s="80">
        <v>6</v>
      </c>
      <c r="B10" s="81" t="s">
        <v>84</v>
      </c>
      <c r="C10" s="82" t="s">
        <v>73</v>
      </c>
      <c r="D10" s="82" t="s">
        <v>85</v>
      </c>
      <c r="E10" s="158">
        <v>0</v>
      </c>
    </row>
    <row r="11" spans="1:5" ht="39.6" x14ac:dyDescent="0.25">
      <c r="A11" s="80">
        <v>7</v>
      </c>
      <c r="B11" s="81" t="s">
        <v>86</v>
      </c>
      <c r="C11" s="82" t="s">
        <v>87</v>
      </c>
      <c r="D11" s="82" t="s">
        <v>88</v>
      </c>
      <c r="E11" s="158">
        <v>0</v>
      </c>
    </row>
    <row r="12" spans="1:5" ht="66" x14ac:dyDescent="0.25">
      <c r="A12" s="80">
        <v>8</v>
      </c>
      <c r="B12" s="81" t="s">
        <v>89</v>
      </c>
      <c r="C12" s="82" t="s">
        <v>90</v>
      </c>
      <c r="D12" s="82" t="s">
        <v>91</v>
      </c>
      <c r="E12" s="158">
        <v>0</v>
      </c>
    </row>
    <row r="13" spans="1:5" ht="66" x14ac:dyDescent="0.25">
      <c r="A13" s="80">
        <v>9</v>
      </c>
      <c r="B13" s="81" t="s">
        <v>92</v>
      </c>
      <c r="C13" s="82" t="s">
        <v>93</v>
      </c>
      <c r="D13" s="82" t="s">
        <v>94</v>
      </c>
      <c r="E13" s="158">
        <v>0</v>
      </c>
    </row>
    <row r="14" spans="1:5" ht="105.6" x14ac:dyDescent="0.25">
      <c r="A14" s="80">
        <v>10</v>
      </c>
      <c r="B14" s="81" t="s">
        <v>95</v>
      </c>
      <c r="C14" s="82" t="s">
        <v>96</v>
      </c>
      <c r="D14" s="82" t="s">
        <v>97</v>
      </c>
      <c r="E14" s="158">
        <v>0</v>
      </c>
    </row>
    <row r="15" spans="1:5" ht="66" x14ac:dyDescent="0.25">
      <c r="A15" s="80">
        <v>11</v>
      </c>
      <c r="B15" s="81" t="s">
        <v>98</v>
      </c>
      <c r="C15" s="82" t="s">
        <v>99</v>
      </c>
      <c r="D15" s="82" t="s">
        <v>100</v>
      </c>
      <c r="E15" s="158">
        <v>0</v>
      </c>
    </row>
    <row r="16" spans="1:5" ht="79.2" x14ac:dyDescent="0.25">
      <c r="A16" s="83">
        <v>12</v>
      </c>
      <c r="B16" s="81" t="s">
        <v>101</v>
      </c>
      <c r="C16" s="82" t="s">
        <v>102</v>
      </c>
      <c r="D16" s="82" t="s">
        <v>103</v>
      </c>
      <c r="E16" s="158">
        <v>0</v>
      </c>
    </row>
    <row r="17" spans="1:6" x14ac:dyDescent="0.25">
      <c r="A17" s="84" t="s">
        <v>104</v>
      </c>
      <c r="B17" s="84"/>
      <c r="C17" s="84"/>
      <c r="D17" s="84"/>
      <c r="E17" s="85">
        <f>AVERAGE(E5:E16)</f>
        <v>0</v>
      </c>
      <c r="F17" s="86" t="str">
        <f>IF(E17&gt;10.01%,"Knock-Out","")</f>
        <v/>
      </c>
    </row>
  </sheetData>
  <sheetProtection algorithmName="SHA-512" hashValue="Zn3CHqDGy5Tj9ofFobkTf3adGrBWYnKuBURUKoYre7NGAYkIdOZPGVxix41JyK+e9XXAIhnjgK+GAkjNHjaHVg==" saltValue="+5bKc2/XxMbpw+kZi73lsg==" spinCount="100000" sheet="1" objects="1" scenarios="1"/>
  <mergeCells count="4">
    <mergeCell ref="A3:E3"/>
    <mergeCell ref="A1:E1"/>
    <mergeCell ref="A2:E2"/>
    <mergeCell ref="A17:D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0EBF1-10BF-4545-B5AC-10863C6E40CE}">
  <dimension ref="A1:AA1127"/>
  <sheetViews>
    <sheetView workbookViewId="0">
      <selection activeCell="C28" sqref="C28"/>
    </sheetView>
  </sheetViews>
  <sheetFormatPr defaultColWidth="8.77734375" defaultRowHeight="13.2" x14ac:dyDescent="0.25"/>
  <cols>
    <col min="1" max="1" width="29.33203125" customWidth="1"/>
    <col min="2" max="2" width="14.44140625" bestFit="1" customWidth="1"/>
    <col min="3" max="3" width="32.6640625" bestFit="1" customWidth="1"/>
    <col min="4" max="4" width="17.33203125" bestFit="1" customWidth="1"/>
    <col min="5" max="5" width="25.33203125" customWidth="1"/>
    <col min="6" max="6" width="17.44140625" customWidth="1"/>
    <col min="7" max="7" width="18.109375" bestFit="1" customWidth="1"/>
    <col min="8" max="8" width="28" style="5" customWidth="1"/>
    <col min="9" max="26" width="8.77734375" style="5"/>
  </cols>
  <sheetData>
    <row r="1" spans="1:27" ht="21" x14ac:dyDescent="0.25">
      <c r="A1" s="52" t="s">
        <v>116</v>
      </c>
      <c r="B1" s="52"/>
      <c r="C1" s="52"/>
      <c r="D1" s="52"/>
      <c r="E1" s="52"/>
      <c r="F1" s="52"/>
      <c r="G1" s="5"/>
    </row>
    <row r="2" spans="1:27" ht="14.4" x14ac:dyDescent="0.25">
      <c r="A2" s="22"/>
      <c r="B2" s="22"/>
      <c r="C2" s="22"/>
      <c r="D2" s="22"/>
      <c r="E2" s="22"/>
      <c r="F2" s="22"/>
      <c r="G2" s="5"/>
    </row>
    <row r="3" spans="1:27" x14ac:dyDescent="0.25">
      <c r="A3" s="6"/>
      <c r="B3" s="6"/>
      <c r="C3" s="6"/>
      <c r="D3" s="6"/>
      <c r="E3" s="6"/>
      <c r="F3" s="6"/>
      <c r="G3" s="5"/>
    </row>
    <row r="4" spans="1:27" ht="44.55" customHeight="1" x14ac:dyDescent="0.25">
      <c r="A4" s="53" t="s">
        <v>1</v>
      </c>
      <c r="B4" s="53"/>
      <c r="C4" s="53" t="s">
        <v>119</v>
      </c>
      <c r="D4" s="53"/>
      <c r="E4" s="6"/>
      <c r="F4" s="6"/>
      <c r="G4" s="5"/>
    </row>
    <row r="5" spans="1:27" ht="26.4" x14ac:dyDescent="0.25">
      <c r="A5" s="54" t="s">
        <v>2</v>
      </c>
      <c r="B5" s="55">
        <v>283</v>
      </c>
      <c r="C5" s="164" t="s">
        <v>9</v>
      </c>
      <c r="D5" s="55">
        <f>'Berekening Open begroting'!G2</f>
        <v>0</v>
      </c>
      <c r="E5" s="6"/>
      <c r="F5" s="6"/>
      <c r="G5" s="5"/>
      <c r="H5" s="11"/>
    </row>
    <row r="6" spans="1:27" x14ac:dyDescent="0.25">
      <c r="A6" s="56" t="s">
        <v>22</v>
      </c>
      <c r="B6" s="57">
        <v>220</v>
      </c>
      <c r="C6" s="164" t="s">
        <v>113</v>
      </c>
      <c r="D6" s="55">
        <f>'Berekening Open begroting'!G10</f>
        <v>0</v>
      </c>
      <c r="E6" s="6"/>
      <c r="F6" s="6"/>
      <c r="G6" s="5"/>
      <c r="H6" s="11"/>
    </row>
    <row r="7" spans="1:27" ht="26.4" x14ac:dyDescent="0.25">
      <c r="A7" s="56" t="s">
        <v>23</v>
      </c>
      <c r="B7" s="57">
        <v>3646</v>
      </c>
      <c r="C7" s="164" t="s">
        <v>13</v>
      </c>
      <c r="D7" s="55">
        <f>'Berekening Open begroting'!G19</f>
        <v>0</v>
      </c>
      <c r="E7" s="6"/>
      <c r="F7" s="6"/>
      <c r="G7" s="5"/>
      <c r="H7" s="12"/>
    </row>
    <row r="8" spans="1:27" x14ac:dyDescent="0.25">
      <c r="A8" s="56" t="s">
        <v>24</v>
      </c>
      <c r="B8" s="57">
        <v>4189</v>
      </c>
      <c r="C8" s="164" t="s">
        <v>15</v>
      </c>
      <c r="D8" s="55">
        <f>'Berekening Open begroting'!G27</f>
        <v>0</v>
      </c>
      <c r="E8" s="6"/>
      <c r="F8" s="6"/>
      <c r="G8" s="5"/>
    </row>
    <row r="9" spans="1:27" ht="26.4" x14ac:dyDescent="0.25">
      <c r="A9" s="54" t="s">
        <v>3</v>
      </c>
      <c r="B9" s="57">
        <v>323</v>
      </c>
      <c r="C9" s="164" t="s">
        <v>60</v>
      </c>
      <c r="D9" s="55">
        <f>'Berekening Open begroting'!G34</f>
        <v>0</v>
      </c>
      <c r="E9" s="6"/>
      <c r="F9" s="6"/>
      <c r="G9" s="5"/>
    </row>
    <row r="10" spans="1:27" x14ac:dyDescent="0.25">
      <c r="A10" s="56" t="s">
        <v>25</v>
      </c>
      <c r="B10" s="57">
        <v>4</v>
      </c>
      <c r="C10" s="5"/>
      <c r="D10" s="6"/>
      <c r="E10" s="6"/>
      <c r="F10" s="6"/>
      <c r="G10" s="5"/>
    </row>
    <row r="11" spans="1:27" x14ac:dyDescent="0.25">
      <c r="A11" s="7"/>
      <c r="B11" s="8"/>
      <c r="C11" s="5"/>
      <c r="D11" s="6"/>
      <c r="E11" s="6"/>
      <c r="F11" s="6"/>
      <c r="G11" s="5"/>
    </row>
    <row r="12" spans="1:27" x14ac:dyDescent="0.25">
      <c r="A12" s="6"/>
      <c r="B12" s="6"/>
      <c r="C12" s="6"/>
      <c r="D12" s="6"/>
      <c r="E12" s="6"/>
      <c r="F12" s="6"/>
      <c r="G12" s="5"/>
    </row>
    <row r="13" spans="1:27" x14ac:dyDescent="0.25">
      <c r="A13" s="58" t="s">
        <v>4</v>
      </c>
      <c r="B13" s="59" t="s">
        <v>5</v>
      </c>
      <c r="C13" s="59" t="s">
        <v>6</v>
      </c>
      <c r="D13" s="59" t="s">
        <v>112</v>
      </c>
      <c r="E13" s="59" t="s">
        <v>7</v>
      </c>
      <c r="F13" s="60" t="s">
        <v>8</v>
      </c>
      <c r="G13" s="61" t="s">
        <v>44</v>
      </c>
      <c r="H13" s="61" t="s">
        <v>118</v>
      </c>
      <c r="AA13" s="5"/>
    </row>
    <row r="14" spans="1:27" x14ac:dyDescent="0.25">
      <c r="A14" s="62" t="s">
        <v>9</v>
      </c>
      <c r="B14" s="63" t="s">
        <v>10</v>
      </c>
      <c r="C14" s="63" t="s">
        <v>11</v>
      </c>
      <c r="D14" s="162">
        <f t="shared" ref="D14:D18" si="0">D5</f>
        <v>0</v>
      </c>
      <c r="E14" s="64">
        <v>1</v>
      </c>
      <c r="F14" s="65">
        <f>OpenBegroting_Tabel[[#This Row],[Kosten]]*OpenBegroting_Tabel[[#This Row],[Aantal]]</f>
        <v>0</v>
      </c>
      <c r="G14" s="66"/>
      <c r="H14" s="67"/>
      <c r="AA14" s="5"/>
    </row>
    <row r="15" spans="1:27" x14ac:dyDescent="0.25">
      <c r="A15" s="68" t="s">
        <v>113</v>
      </c>
      <c r="B15" s="63" t="s">
        <v>12</v>
      </c>
      <c r="C15" s="69" t="s">
        <v>19</v>
      </c>
      <c r="D15" s="163">
        <f t="shared" si="0"/>
        <v>0</v>
      </c>
      <c r="E15" s="64">
        <f>B10</f>
        <v>4</v>
      </c>
      <c r="F15" s="65">
        <f>OpenBegroting_Tabel[[#This Row],[Kosten]]*OpenBegroting_Tabel[[#This Row],[Aantal]]</f>
        <v>0</v>
      </c>
      <c r="G15" s="66"/>
      <c r="H15" s="67"/>
      <c r="AA15" s="5"/>
    </row>
    <row r="16" spans="1:27" x14ac:dyDescent="0.25">
      <c r="A16" s="62" t="s">
        <v>13</v>
      </c>
      <c r="B16" s="63" t="s">
        <v>14</v>
      </c>
      <c r="C16" s="69" t="s">
        <v>20</v>
      </c>
      <c r="D16" s="163">
        <f t="shared" si="0"/>
        <v>0</v>
      </c>
      <c r="E16" s="64">
        <f>B6</f>
        <v>220</v>
      </c>
      <c r="F16" s="65">
        <f>OpenBegroting_Tabel[[#This Row],[Kosten]]*OpenBegroting_Tabel[[#This Row],[Aantal]]</f>
        <v>0</v>
      </c>
      <c r="G16" s="66"/>
      <c r="H16" s="67"/>
      <c r="AA16" s="5"/>
    </row>
    <row r="17" spans="1:27" x14ac:dyDescent="0.25">
      <c r="A17" s="62" t="s">
        <v>15</v>
      </c>
      <c r="B17" s="63" t="s">
        <v>16</v>
      </c>
      <c r="C17" s="69" t="s">
        <v>20</v>
      </c>
      <c r="D17" s="163">
        <f t="shared" si="0"/>
        <v>0</v>
      </c>
      <c r="E17" s="64">
        <f>B7</f>
        <v>3646</v>
      </c>
      <c r="F17" s="65">
        <f>OpenBegroting_Tabel[[#This Row],[Kosten]]*OpenBegroting_Tabel[[#This Row],[Aantal]]</f>
        <v>0</v>
      </c>
      <c r="G17" s="66"/>
      <c r="H17" s="67"/>
      <c r="AA17" s="5"/>
    </row>
    <row r="18" spans="1:27" x14ac:dyDescent="0.25">
      <c r="A18" s="68" t="s">
        <v>60</v>
      </c>
      <c r="B18" s="63" t="s">
        <v>17</v>
      </c>
      <c r="C18" s="69" t="s">
        <v>21</v>
      </c>
      <c r="D18" s="163">
        <f t="shared" si="0"/>
        <v>0</v>
      </c>
      <c r="E18" s="64">
        <f>B8</f>
        <v>4189</v>
      </c>
      <c r="F18" s="65">
        <f>OpenBegroting_Tabel[[#This Row],[Kosten]]*OpenBegroting_Tabel[[#This Row],[Aantal]]</f>
        <v>0</v>
      </c>
      <c r="G18" s="66"/>
      <c r="H18" s="67"/>
      <c r="AA18" s="5"/>
    </row>
    <row r="19" spans="1:27" x14ac:dyDescent="0.25">
      <c r="A19" s="9"/>
      <c r="B19" s="10"/>
      <c r="C19" s="10"/>
      <c r="D19" s="2" t="s">
        <v>18</v>
      </c>
      <c r="F19" s="3">
        <f>SUBTOTAL(109,F14:F18)</f>
        <v>0</v>
      </c>
      <c r="G19" s="13">
        <f>F19/$B$8</f>
        <v>0</v>
      </c>
      <c r="H19" s="14" t="str">
        <f>IF($G$19&lt;=$B$5,"Akkoord","Kick Back fee nodig")</f>
        <v>Akkoord</v>
      </c>
      <c r="AA19" s="5"/>
    </row>
    <row r="20" spans="1:27" x14ac:dyDescent="0.25">
      <c r="A20" s="6"/>
      <c r="B20" s="6"/>
      <c r="C20" s="6"/>
      <c r="D20" s="6"/>
      <c r="E20" s="6"/>
      <c r="F20" s="6"/>
      <c r="G20" s="5"/>
    </row>
    <row r="21" spans="1:27" ht="15.6" x14ac:dyDescent="0.25">
      <c r="A21" s="23"/>
      <c r="B21" s="23"/>
      <c r="C21" s="23"/>
      <c r="D21" s="15"/>
      <c r="E21" s="24"/>
      <c r="F21" s="24"/>
      <c r="G21" s="5"/>
    </row>
    <row r="22" spans="1:27" x14ac:dyDescent="0.25">
      <c r="A22" s="16"/>
      <c r="B22" s="15"/>
      <c r="C22" s="17"/>
      <c r="D22" s="15"/>
      <c r="E22" s="16"/>
      <c r="F22" s="18"/>
      <c r="G22" s="5"/>
    </row>
    <row r="23" spans="1:27" x14ac:dyDescent="0.25">
      <c r="A23" s="16"/>
      <c r="B23" s="15"/>
      <c r="C23" s="17"/>
      <c r="D23" s="15"/>
      <c r="E23" s="16"/>
      <c r="F23" s="17"/>
      <c r="G23" s="5"/>
    </row>
    <row r="24" spans="1:27" x14ac:dyDescent="0.25">
      <c r="A24" s="16"/>
      <c r="B24" s="15"/>
      <c r="C24" s="17"/>
      <c r="D24" s="15"/>
      <c r="E24" s="16"/>
      <c r="F24" s="17"/>
      <c r="G24" s="5"/>
    </row>
    <row r="25" spans="1:27" x14ac:dyDescent="0.25">
      <c r="A25" s="16"/>
      <c r="B25" s="15"/>
      <c r="C25" s="17"/>
      <c r="D25" s="15"/>
      <c r="E25" s="16"/>
      <c r="F25" s="17"/>
      <c r="G25" s="5"/>
    </row>
    <row r="26" spans="1:27" x14ac:dyDescent="0.25">
      <c r="A26" s="16"/>
      <c r="B26" s="15"/>
      <c r="C26" s="17"/>
      <c r="D26" s="15"/>
      <c r="E26" s="15"/>
      <c r="F26" s="15"/>
      <c r="G26" s="5"/>
    </row>
    <row r="27" spans="1:27" ht="15.6" x14ac:dyDescent="0.25">
      <c r="A27" s="15"/>
      <c r="B27" s="15"/>
      <c r="C27" s="15"/>
      <c r="D27" s="15"/>
      <c r="E27" s="21"/>
      <c r="F27" s="21"/>
      <c r="G27" s="5"/>
    </row>
    <row r="28" spans="1:27" s="1" customFormat="1" x14ac:dyDescent="0.25">
      <c r="A28" s="15"/>
      <c r="B28" s="15"/>
      <c r="C28" s="15"/>
      <c r="D28" s="15"/>
      <c r="E28" s="16"/>
      <c r="F28" s="19"/>
    </row>
    <row r="29" spans="1:27" s="1" customFormat="1" x14ac:dyDescent="0.25"/>
    <row r="30" spans="1:27" s="1" customFormat="1" x14ac:dyDescent="0.25"/>
    <row r="31" spans="1:27" s="1" customFormat="1" x14ac:dyDescent="0.25"/>
    <row r="32" spans="1:27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</sheetData>
  <sheetProtection algorithmName="SHA-512" hashValue="KtD0Ypjm37EmyB1HK8tUyTIiZ8NxzTs6qH0ZiuGbgWGJFlrULGCsFZ7R/dGEPXnPy/HVFOTCniJtgtd7Ikf6TA==" saltValue="d5KbYHq4U8QunU+C3Ar6xw==" spinCount="100000" sheet="1" objects="1" scenarios="1"/>
  <mergeCells count="7">
    <mergeCell ref="E27:F27"/>
    <mergeCell ref="A1:F1"/>
    <mergeCell ref="A2:F2"/>
    <mergeCell ref="A4:B4"/>
    <mergeCell ref="A21:C21"/>
    <mergeCell ref="E21:F21"/>
    <mergeCell ref="C4:D4"/>
  </mergeCells>
  <conditionalFormatting sqref="C25">
    <cfRule type="cellIs" dxfId="4" priority="1" operator="greaterThan">
      <formula>0</formula>
    </cfRule>
  </conditionalFormatting>
  <conditionalFormatting sqref="G19:H19">
    <cfRule type="expression" dxfId="3" priority="2">
      <formula>$G$19&lt;=$B$5</formula>
    </cfRule>
    <cfRule type="expression" dxfId="2" priority="3">
      <formula>$G$19&gt;$B$5</formula>
    </cfRule>
  </conditionalFormatting>
  <dataValidations count="1">
    <dataValidation type="decimal" allowBlank="1" showInputMessage="1" showErrorMessage="1" errorTitle="Ongeldige waarde" error="K moet tussen 0% en 10% liggen." promptTitle="Kickback fee (K)" prompt="Voer een percentage in tussen 0% en 10%." sqref="F22" xr:uid="{C1B362CF-7D31-4662-BEE1-784354677131}">
      <formula1>0</formula1>
      <formula2>0.1</formula2>
    </dataValidation>
  </dataValidations>
  <pageMargins left="0.7" right="0.7" top="0.75" bottom="0.75" header="0.3" footer="0.3"/>
  <ignoredErrors>
    <ignoredError sqref="F19" calculatedColumn="1"/>
  </ignoredErrors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711EA-F1A1-4F52-8B90-949EAE5F565D}">
  <dimension ref="A1:G40"/>
  <sheetViews>
    <sheetView tabSelected="1" workbookViewId="0">
      <selection activeCell="J29" sqref="J29"/>
    </sheetView>
  </sheetViews>
  <sheetFormatPr defaultColWidth="8.77734375" defaultRowHeight="13.2" x14ac:dyDescent="0.25"/>
  <cols>
    <col min="1" max="1" width="73" style="33" customWidth="1"/>
    <col min="2" max="2" width="10.77734375" style="25" customWidth="1"/>
    <col min="3" max="5" width="8.77734375" style="25"/>
    <col min="6" max="6" width="15.44140625" style="25" bestFit="1" customWidth="1"/>
    <col min="7" max="7" width="15.77734375" style="42" customWidth="1"/>
    <col min="8" max="16384" width="8.77734375" style="25"/>
  </cols>
  <sheetData>
    <row r="1" spans="1:7" ht="14.4" x14ac:dyDescent="0.3">
      <c r="A1" s="43" t="s">
        <v>64</v>
      </c>
      <c r="B1" s="44">
        <v>2026</v>
      </c>
      <c r="C1" s="44">
        <v>2027</v>
      </c>
      <c r="D1" s="44">
        <v>2028</v>
      </c>
      <c r="E1" s="44">
        <v>2029</v>
      </c>
      <c r="F1" s="44">
        <v>2030</v>
      </c>
      <c r="G1" s="45" t="s">
        <v>109</v>
      </c>
    </row>
    <row r="2" spans="1:7" x14ac:dyDescent="0.25">
      <c r="A2" s="49" t="s">
        <v>9</v>
      </c>
      <c r="B2" s="50">
        <f>SUM(B3:B8)</f>
        <v>0</v>
      </c>
      <c r="C2" s="159"/>
      <c r="D2" s="159"/>
      <c r="E2" s="159"/>
      <c r="F2" s="159"/>
      <c r="G2" s="50">
        <f>B2</f>
        <v>0</v>
      </c>
    </row>
    <row r="3" spans="1:7" x14ac:dyDescent="0.25">
      <c r="A3" s="35" t="s">
        <v>45</v>
      </c>
      <c r="B3" s="46">
        <v>0</v>
      </c>
      <c r="C3" s="160"/>
      <c r="D3" s="160"/>
      <c r="E3" s="160"/>
      <c r="F3" s="160"/>
      <c r="G3" s="51">
        <f>B3</f>
        <v>0</v>
      </c>
    </row>
    <row r="4" spans="1:7" x14ac:dyDescent="0.25">
      <c r="A4" s="36" t="s">
        <v>46</v>
      </c>
      <c r="B4" s="46">
        <v>0</v>
      </c>
      <c r="C4" s="161"/>
      <c r="D4" s="161"/>
      <c r="E4" s="161"/>
      <c r="F4" s="161"/>
      <c r="G4" s="51">
        <f t="shared" ref="G4:G8" si="0">B4</f>
        <v>0</v>
      </c>
    </row>
    <row r="5" spans="1:7" x14ac:dyDescent="0.25">
      <c r="A5" s="35" t="s">
        <v>47</v>
      </c>
      <c r="B5" s="46">
        <v>0</v>
      </c>
      <c r="C5" s="160"/>
      <c r="D5" s="160"/>
      <c r="E5" s="160"/>
      <c r="F5" s="160"/>
      <c r="G5" s="51">
        <f t="shared" si="0"/>
        <v>0</v>
      </c>
    </row>
    <row r="6" spans="1:7" x14ac:dyDescent="0.25">
      <c r="A6" s="36" t="s">
        <v>48</v>
      </c>
      <c r="B6" s="46">
        <v>0</v>
      </c>
      <c r="C6" s="161"/>
      <c r="D6" s="161"/>
      <c r="E6" s="161"/>
      <c r="F6" s="161"/>
      <c r="G6" s="51">
        <f t="shared" si="0"/>
        <v>0</v>
      </c>
    </row>
    <row r="7" spans="1:7" x14ac:dyDescent="0.25">
      <c r="A7" s="35" t="s">
        <v>49</v>
      </c>
      <c r="B7" s="46">
        <v>0</v>
      </c>
      <c r="C7" s="160"/>
      <c r="D7" s="160"/>
      <c r="E7" s="160"/>
      <c r="F7" s="160"/>
      <c r="G7" s="51">
        <f t="shared" si="0"/>
        <v>0</v>
      </c>
    </row>
    <row r="8" spans="1:7" x14ac:dyDescent="0.25">
      <c r="A8" s="37" t="s">
        <v>105</v>
      </c>
      <c r="B8" s="46">
        <v>0</v>
      </c>
      <c r="C8" s="160"/>
      <c r="D8" s="160"/>
      <c r="E8" s="160"/>
      <c r="F8" s="160"/>
      <c r="G8" s="51">
        <f t="shared" si="0"/>
        <v>0</v>
      </c>
    </row>
    <row r="9" spans="1:7" x14ac:dyDescent="0.25">
      <c r="A9" s="26"/>
      <c r="B9" s="27"/>
      <c r="C9" s="27"/>
      <c r="D9" s="27"/>
      <c r="E9" s="27"/>
      <c r="F9" s="27"/>
      <c r="G9" s="38"/>
    </row>
    <row r="10" spans="1:7" x14ac:dyDescent="0.25">
      <c r="A10" s="49" t="s">
        <v>50</v>
      </c>
      <c r="B10" s="50">
        <f>SUM(B11:B17)</f>
        <v>0</v>
      </c>
      <c r="C10" s="50">
        <f>SUM(C11:C17)</f>
        <v>0</v>
      </c>
      <c r="D10" s="50">
        <f t="shared" ref="D10:E10" si="1">SUM(D11:D17)</f>
        <v>0</v>
      </c>
      <c r="E10" s="50">
        <f t="shared" si="1"/>
        <v>0</v>
      </c>
      <c r="F10" s="50">
        <v>0</v>
      </c>
      <c r="G10" s="50">
        <f>SUM(B10:F10)</f>
        <v>0</v>
      </c>
    </row>
    <row r="11" spans="1:7" x14ac:dyDescent="0.25">
      <c r="A11" s="35" t="s">
        <v>51</v>
      </c>
      <c r="B11" s="46">
        <v>0</v>
      </c>
      <c r="C11" s="46">
        <v>0</v>
      </c>
      <c r="D11" s="46">
        <v>0</v>
      </c>
      <c r="E11" s="46">
        <v>0</v>
      </c>
      <c r="F11" s="46">
        <v>0</v>
      </c>
      <c r="G11" s="50">
        <f t="shared" ref="G11:G17" si="2">SUM(B11:F11)</f>
        <v>0</v>
      </c>
    </row>
    <row r="12" spans="1:7" x14ac:dyDescent="0.25">
      <c r="A12" s="36" t="s">
        <v>52</v>
      </c>
      <c r="B12" s="46">
        <v>0</v>
      </c>
      <c r="C12" s="46">
        <v>0</v>
      </c>
      <c r="D12" s="46">
        <v>0</v>
      </c>
      <c r="E12" s="46">
        <v>0</v>
      </c>
      <c r="F12" s="46">
        <v>0</v>
      </c>
      <c r="G12" s="50">
        <f t="shared" si="2"/>
        <v>0</v>
      </c>
    </row>
    <row r="13" spans="1:7" x14ac:dyDescent="0.25">
      <c r="A13" s="35" t="s">
        <v>53</v>
      </c>
      <c r="B13" s="46">
        <v>0</v>
      </c>
      <c r="C13" s="46">
        <v>0</v>
      </c>
      <c r="D13" s="46">
        <v>0</v>
      </c>
      <c r="E13" s="46">
        <v>0</v>
      </c>
      <c r="F13" s="46">
        <v>0</v>
      </c>
      <c r="G13" s="50">
        <f t="shared" si="2"/>
        <v>0</v>
      </c>
    </row>
    <row r="14" spans="1:7" x14ac:dyDescent="0.25">
      <c r="A14" s="36" t="s">
        <v>54</v>
      </c>
      <c r="B14" s="46">
        <v>0</v>
      </c>
      <c r="C14" s="46">
        <v>0</v>
      </c>
      <c r="D14" s="46">
        <v>0</v>
      </c>
      <c r="E14" s="46">
        <v>0</v>
      </c>
      <c r="F14" s="46">
        <v>0</v>
      </c>
      <c r="G14" s="50">
        <f t="shared" si="2"/>
        <v>0</v>
      </c>
    </row>
    <row r="15" spans="1:7" x14ac:dyDescent="0.25">
      <c r="A15" s="35" t="s">
        <v>55</v>
      </c>
      <c r="B15" s="46">
        <v>0</v>
      </c>
      <c r="C15" s="46">
        <v>0</v>
      </c>
      <c r="D15" s="46">
        <v>0</v>
      </c>
      <c r="E15" s="46">
        <v>0</v>
      </c>
      <c r="F15" s="46">
        <v>0</v>
      </c>
      <c r="G15" s="50">
        <f t="shared" si="2"/>
        <v>0</v>
      </c>
    </row>
    <row r="16" spans="1:7" x14ac:dyDescent="0.25">
      <c r="A16" s="37" t="s">
        <v>110</v>
      </c>
      <c r="B16" s="46">
        <v>0</v>
      </c>
      <c r="C16" s="46">
        <v>0</v>
      </c>
      <c r="D16" s="46">
        <v>0</v>
      </c>
      <c r="E16" s="46">
        <v>0</v>
      </c>
      <c r="F16" s="46">
        <v>0</v>
      </c>
      <c r="G16" s="50">
        <f t="shared" si="2"/>
        <v>0</v>
      </c>
    </row>
    <row r="17" spans="1:7" x14ac:dyDescent="0.25">
      <c r="A17" s="37" t="s">
        <v>105</v>
      </c>
      <c r="B17" s="46">
        <v>0</v>
      </c>
      <c r="C17" s="46">
        <v>0</v>
      </c>
      <c r="D17" s="46">
        <v>0</v>
      </c>
      <c r="E17" s="46">
        <v>0</v>
      </c>
      <c r="F17" s="46">
        <v>0</v>
      </c>
      <c r="G17" s="50">
        <f t="shared" si="2"/>
        <v>0</v>
      </c>
    </row>
    <row r="18" spans="1:7" x14ac:dyDescent="0.25">
      <c r="A18" s="26"/>
      <c r="B18" s="27"/>
      <c r="C18" s="27"/>
      <c r="D18" s="27"/>
      <c r="E18" s="27"/>
      <c r="F18" s="27"/>
      <c r="G18" s="38"/>
    </row>
    <row r="19" spans="1:7" x14ac:dyDescent="0.25">
      <c r="A19" s="49" t="s">
        <v>114</v>
      </c>
      <c r="B19" s="50">
        <f>SUM(B20:B25)</f>
        <v>0</v>
      </c>
      <c r="C19" s="50">
        <f t="shared" ref="C19:E19" si="3">SUM(C20:C25)</f>
        <v>0</v>
      </c>
      <c r="D19" s="50">
        <f t="shared" si="3"/>
        <v>0</v>
      </c>
      <c r="E19" s="50">
        <f t="shared" si="3"/>
        <v>0</v>
      </c>
      <c r="F19" s="50">
        <v>0</v>
      </c>
      <c r="G19" s="50">
        <f>SUM(B19:F19)</f>
        <v>0</v>
      </c>
    </row>
    <row r="20" spans="1:7" x14ac:dyDescent="0.25">
      <c r="A20" s="35" t="s">
        <v>56</v>
      </c>
      <c r="B20" s="46">
        <v>0</v>
      </c>
      <c r="C20" s="46">
        <v>0</v>
      </c>
      <c r="D20" s="46">
        <v>0</v>
      </c>
      <c r="E20" s="46">
        <v>0</v>
      </c>
      <c r="F20" s="46">
        <v>0</v>
      </c>
      <c r="G20" s="50">
        <f t="shared" ref="G20:G25" si="4">SUM(B20:F20)</f>
        <v>0</v>
      </c>
    </row>
    <row r="21" spans="1:7" x14ac:dyDescent="0.25">
      <c r="A21" s="36" t="s">
        <v>57</v>
      </c>
      <c r="B21" s="46">
        <v>0</v>
      </c>
      <c r="C21" s="46">
        <v>0</v>
      </c>
      <c r="D21" s="46">
        <v>0</v>
      </c>
      <c r="E21" s="46">
        <v>0</v>
      </c>
      <c r="F21" s="46">
        <v>0</v>
      </c>
      <c r="G21" s="50">
        <f t="shared" si="4"/>
        <v>0</v>
      </c>
    </row>
    <row r="22" spans="1:7" x14ac:dyDescent="0.25">
      <c r="A22" s="35" t="s">
        <v>58</v>
      </c>
      <c r="B22" s="46">
        <v>0</v>
      </c>
      <c r="C22" s="46">
        <v>0</v>
      </c>
      <c r="D22" s="46">
        <v>0</v>
      </c>
      <c r="E22" s="46">
        <v>0</v>
      </c>
      <c r="F22" s="46">
        <v>0</v>
      </c>
      <c r="G22" s="50">
        <f t="shared" si="4"/>
        <v>0</v>
      </c>
    </row>
    <row r="23" spans="1:7" x14ac:dyDescent="0.25">
      <c r="A23" s="36" t="s">
        <v>59</v>
      </c>
      <c r="B23" s="46">
        <v>0</v>
      </c>
      <c r="C23" s="46">
        <v>0</v>
      </c>
      <c r="D23" s="46">
        <v>0</v>
      </c>
      <c r="E23" s="46">
        <v>0</v>
      </c>
      <c r="F23" s="46">
        <v>0</v>
      </c>
      <c r="G23" s="50">
        <f t="shared" si="4"/>
        <v>0</v>
      </c>
    </row>
    <row r="24" spans="1:7" x14ac:dyDescent="0.25">
      <c r="A24" s="35" t="s">
        <v>111</v>
      </c>
      <c r="B24" s="46">
        <v>0</v>
      </c>
      <c r="C24" s="46">
        <v>0</v>
      </c>
      <c r="D24" s="46">
        <v>0</v>
      </c>
      <c r="E24" s="46">
        <v>0</v>
      </c>
      <c r="F24" s="46">
        <v>0</v>
      </c>
      <c r="G24" s="50">
        <f t="shared" si="4"/>
        <v>0</v>
      </c>
    </row>
    <row r="25" spans="1:7" x14ac:dyDescent="0.25">
      <c r="A25" s="36" t="s">
        <v>105</v>
      </c>
      <c r="B25" s="46">
        <v>0</v>
      </c>
      <c r="C25" s="46">
        <v>0</v>
      </c>
      <c r="D25" s="46">
        <v>0</v>
      </c>
      <c r="E25" s="46">
        <v>0</v>
      </c>
      <c r="F25" s="46">
        <v>0</v>
      </c>
      <c r="G25" s="50">
        <f t="shared" si="4"/>
        <v>0</v>
      </c>
    </row>
    <row r="26" spans="1:7" x14ac:dyDescent="0.25">
      <c r="A26" s="26"/>
      <c r="B26" s="28"/>
      <c r="C26" s="28"/>
      <c r="D26" s="28"/>
      <c r="E26" s="28"/>
      <c r="F26" s="28"/>
      <c r="G26" s="39"/>
    </row>
    <row r="27" spans="1:7" x14ac:dyDescent="0.25">
      <c r="A27" s="49" t="s">
        <v>115</v>
      </c>
      <c r="B27" s="50">
        <f>SUM(B28:B32)</f>
        <v>0</v>
      </c>
      <c r="C27" s="50">
        <f t="shared" ref="C27:F27" si="5">SUM(C28:C32)</f>
        <v>0</v>
      </c>
      <c r="D27" s="50">
        <f t="shared" si="5"/>
        <v>0</v>
      </c>
      <c r="E27" s="50">
        <f t="shared" si="5"/>
        <v>0</v>
      </c>
      <c r="F27" s="50">
        <f t="shared" si="5"/>
        <v>0</v>
      </c>
      <c r="G27" s="50">
        <f>SUM(B27:F27)</f>
        <v>0</v>
      </c>
    </row>
    <row r="28" spans="1:7" x14ac:dyDescent="0.25">
      <c r="A28" s="35" t="s">
        <v>56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50">
        <f t="shared" ref="G28:G32" si="6">SUM(B28:F28)</f>
        <v>0</v>
      </c>
    </row>
    <row r="29" spans="1:7" x14ac:dyDescent="0.25">
      <c r="A29" s="36" t="s">
        <v>57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50">
        <f t="shared" si="6"/>
        <v>0</v>
      </c>
    </row>
    <row r="30" spans="1:7" x14ac:dyDescent="0.25">
      <c r="A30" s="35" t="s">
        <v>58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50">
        <f t="shared" si="6"/>
        <v>0</v>
      </c>
    </row>
    <row r="31" spans="1:7" x14ac:dyDescent="0.25">
      <c r="A31" s="36" t="s">
        <v>59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50">
        <f t="shared" si="6"/>
        <v>0</v>
      </c>
    </row>
    <row r="32" spans="1:7" x14ac:dyDescent="0.25">
      <c r="A32" s="37" t="s">
        <v>105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50">
        <f t="shared" si="6"/>
        <v>0</v>
      </c>
    </row>
    <row r="33" spans="1:7" x14ac:dyDescent="0.25">
      <c r="A33" s="26"/>
      <c r="B33" s="28"/>
      <c r="C33" s="28"/>
      <c r="D33" s="28"/>
      <c r="E33" s="28"/>
      <c r="F33" s="28"/>
      <c r="G33" s="39"/>
    </row>
    <row r="34" spans="1:7" x14ac:dyDescent="0.25">
      <c r="A34" s="49" t="s">
        <v>60</v>
      </c>
      <c r="B34" s="50">
        <f>SUM(B35:B36)</f>
        <v>0</v>
      </c>
      <c r="C34" s="50">
        <f t="shared" ref="C34:D34" si="7">SUM(C35:C36)</f>
        <v>0</v>
      </c>
      <c r="D34" s="50">
        <f t="shared" si="7"/>
        <v>0</v>
      </c>
      <c r="E34" s="50">
        <f>SUM(E35:E36)</f>
        <v>0</v>
      </c>
      <c r="F34" s="50">
        <v>0</v>
      </c>
      <c r="G34" s="50">
        <f>SUM(B34:F34)</f>
        <v>0</v>
      </c>
    </row>
    <row r="35" spans="1:7" x14ac:dyDescent="0.25">
      <c r="A35" s="36" t="s">
        <v>61</v>
      </c>
      <c r="B35" s="47">
        <v>0</v>
      </c>
      <c r="C35" s="47">
        <v>0</v>
      </c>
      <c r="D35" s="47">
        <v>0</v>
      </c>
      <c r="E35" s="47">
        <v>0</v>
      </c>
      <c r="F35" s="47">
        <v>0</v>
      </c>
      <c r="G35" s="50">
        <f t="shared" ref="G35:G36" si="8">SUM(B35:F35)</f>
        <v>0</v>
      </c>
    </row>
    <row r="36" spans="1:7" x14ac:dyDescent="0.25">
      <c r="A36" s="35" t="s">
        <v>62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50">
        <f t="shared" si="8"/>
        <v>0</v>
      </c>
    </row>
    <row r="37" spans="1:7" x14ac:dyDescent="0.25">
      <c r="A37" s="29"/>
      <c r="B37" s="30"/>
      <c r="C37" s="30"/>
      <c r="D37" s="30"/>
      <c r="E37" s="30"/>
      <c r="F37" s="30"/>
      <c r="G37" s="40"/>
    </row>
    <row r="38" spans="1:7" x14ac:dyDescent="0.25">
      <c r="A38" s="49" t="s">
        <v>63</v>
      </c>
      <c r="B38" s="50">
        <f>B2+B10+B19+B27+B34</f>
        <v>0</v>
      </c>
      <c r="C38" s="50">
        <f>C10+C19+C27+C34</f>
        <v>0</v>
      </c>
      <c r="D38" s="50">
        <f t="shared" ref="D38:G38" si="9">D10+D19+D27+D34</f>
        <v>0</v>
      </c>
      <c r="E38" s="50">
        <f t="shared" si="9"/>
        <v>0</v>
      </c>
      <c r="F38" s="50">
        <f t="shared" si="9"/>
        <v>0</v>
      </c>
      <c r="G38" s="50">
        <f>G10+G19+G27+G34+G2</f>
        <v>0</v>
      </c>
    </row>
    <row r="39" spans="1:7" x14ac:dyDescent="0.25">
      <c r="A39" s="31"/>
      <c r="B39" s="32"/>
      <c r="C39" s="32"/>
      <c r="D39" s="32"/>
      <c r="E39" s="32"/>
      <c r="F39" s="32"/>
      <c r="G39" s="41"/>
    </row>
    <row r="40" spans="1:7" x14ac:dyDescent="0.25">
      <c r="A40" s="48" t="s">
        <v>107</v>
      </c>
      <c r="B40" s="46">
        <v>0</v>
      </c>
      <c r="C40" s="34"/>
      <c r="D40" s="34"/>
      <c r="E40" s="34"/>
      <c r="F40" s="34"/>
      <c r="G40" s="51">
        <f>B40</f>
        <v>0</v>
      </c>
    </row>
  </sheetData>
  <sheetProtection algorithmName="SHA-512" hashValue="7t05UBg1dTNOy+mGS1Cupb8uneqXz3+WaVqo4XZe+BAynRY639BILfxwlDZrEUKQy/1q+lR16d2LBybKFf75EA==" saltValue="sesfDl5gSkDDZGzq98LaEw==" spinCount="100000" sheet="1" objects="1" scenarios="1"/>
  <pageMargins left="0.7" right="0.7" top="0.75" bottom="0.75" header="0.3" footer="0.3"/>
  <ignoredErrors>
    <ignoredError sqref="B2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C70DEB7801544983E5E382C16D08E" ma:contentTypeVersion="3" ma:contentTypeDescription="Een nieuw document maken." ma:contentTypeScope="" ma:versionID="ca4799d1e32f16d9250a02d22d4ce932">
  <xsd:schema xmlns:xsd="http://www.w3.org/2001/XMLSchema" xmlns:xs="http://www.w3.org/2001/XMLSchema" xmlns:p="http://schemas.microsoft.com/office/2006/metadata/properties" xmlns:ns2="68888484-d334-47fc-ac6f-5699107478c2" targetNamespace="http://schemas.microsoft.com/office/2006/metadata/properties" ma:root="true" ma:fieldsID="f536358f925b77ee7ac91956e89ebfb9" ns2:_="">
    <xsd:import namespace="68888484-d334-47fc-ac6f-5699107478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888484-d334-47fc-ac6f-5699107478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B4ACF3-EC96-46CC-8C70-115DA2599B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888484-d334-47fc-ac6f-5699107478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AD6B0A-1715-4705-82AB-2FD88B61E44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8EE905A-F510-4490-B511-BC0FA581DE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3</vt:i4>
      </vt:variant>
    </vt:vector>
  </HeadingPairs>
  <TitlesOfParts>
    <vt:vector size="8" baseType="lpstr">
      <vt:lpstr>Gegevens</vt:lpstr>
      <vt:lpstr>Automatisch gem Kick back fee</vt:lpstr>
      <vt:lpstr>Berekening gem Kick Back Fee</vt:lpstr>
      <vt:lpstr>Automatisch Open begroting</vt:lpstr>
      <vt:lpstr>Berekening Open begroting</vt:lpstr>
      <vt:lpstr>K_max</vt:lpstr>
      <vt:lpstr>K_min</vt:lpstr>
      <vt:lpstr>MaxPunten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Nicolle van Oosterhout</cp:lastModifiedBy>
  <cp:revision/>
  <dcterms:created xsi:type="dcterms:W3CDTF">1996-11-27T13:48:17Z</dcterms:created>
  <dcterms:modified xsi:type="dcterms:W3CDTF">2026-04-16T10:01:06Z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0x010100009C70DEB7801544983E5E382C16D08E</vt:lpwstr>
  </property>
  <property fmtid="{D5CDD505-2E9C-101B-9397-08002B2CF9AE}" pid="3" name="MediaServiceImageTags">
    <vt:lpwstr/>
  </property>
</Properties>
</file>